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2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3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Ex4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5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6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Ex7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8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9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chart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Ex10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charts/chartEx11.xml" ContentType="application/vnd.ms-office.chartex+xml"/>
  <Override PartName="/xl/charts/style19.xml" ContentType="application/vnd.ms-office.chartstyle+xml"/>
  <Override PartName="/xl/charts/colors19.xml" ContentType="application/vnd.ms-office.chartcolorstyle+xml"/>
  <Override PartName="/xl/charts/chart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Ex12.xml" ContentType="application/vnd.ms-office.chartex+xml"/>
  <Override PartName="/xl/charts/style21.xml" ContentType="application/vnd.ms-office.chartstyle+xml"/>
  <Override PartName="/xl/charts/colors21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Ex13.xml" ContentType="application/vnd.ms-office.chartex+xml"/>
  <Override PartName="/xl/charts/style23.xml" ContentType="application/vnd.ms-office.chartstyle+xml"/>
  <Override PartName="/xl/charts/colors23.xml" ContentType="application/vnd.ms-office.chartcolorstyle+xml"/>
  <Override PartName="/xl/charts/chartEx14.xml" ContentType="application/vnd.ms-office.chartex+xml"/>
  <Override PartName="/xl/charts/style24.xml" ContentType="application/vnd.ms-office.chartstyle+xml"/>
  <Override PartName="/xl/charts/colors24.xml" ContentType="application/vnd.ms-office.chartcolorstyle+xml"/>
  <Override PartName="/xl/charts/chart11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Ex15.xml" ContentType="application/vnd.ms-office.chartex+xml"/>
  <Override PartName="/xl/charts/style26.xml" ContentType="application/vnd.ms-office.chartstyle+xml"/>
  <Override PartName="/xl/charts/colors26.xml" ContentType="application/vnd.ms-office.chartcolorstyle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Ex16.xml" ContentType="application/vnd.ms-office.chartex+xml"/>
  <Override PartName="/xl/charts/style28.xml" ContentType="application/vnd.ms-office.chartstyle+xml"/>
  <Override PartName="/xl/charts/colors28.xml" ContentType="application/vnd.ms-office.chartcolorstyle+xml"/>
  <Override PartName="/xl/charts/chartEx17.xml" ContentType="application/vnd.ms-office.chartex+xml"/>
  <Override PartName="/xl/charts/style29.xml" ContentType="application/vnd.ms-office.chartstyle+xml"/>
  <Override PartName="/xl/charts/colors29.xml" ContentType="application/vnd.ms-office.chartcolorstyle+xml"/>
  <Override PartName="/xl/charts/chart1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Ex18.xml" ContentType="application/vnd.ms-office.chartex+xml"/>
  <Override PartName="/xl/charts/style31.xml" ContentType="application/vnd.ms-office.chartstyle+xml"/>
  <Override PartName="/xl/charts/colors31.xml" ContentType="application/vnd.ms-office.chartcolorstyle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15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16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17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18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19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8.xml" ContentType="application/vnd.openxmlformats-officedocument.drawing+xml"/>
  <Override PartName="/xl/charts/chart20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vohirbakhronov/Desktop/Master_POLITO/Thesis work /&lt;RAG evaluation results&gt;/Conceptual Analysis/"/>
    </mc:Choice>
  </mc:AlternateContent>
  <xr:revisionPtr revIDLastSave="0" documentId="13_ncr:1_{1329D85C-D7FF-C04B-B3EE-52A8D18D46C5}" xr6:coauthVersionLast="47" xr6:coauthVersionMax="47" xr10:uidLastSave="{00000000-0000-0000-0000-000000000000}"/>
  <bookViews>
    <workbookView xWindow="0" yWindow="980" windowWidth="28800" windowHeight="16020" activeTab="1" xr2:uid="{29CDC2D2-59CE-8E44-9039-D12EB418DA30}"/>
  </bookViews>
  <sheets>
    <sheet name="UC1" sheetId="1" r:id="rId1"/>
    <sheet name="UC2" sheetId="2" r:id="rId2"/>
    <sheet name="UC3" sheetId="3" r:id="rId3"/>
    <sheet name="UC4" sheetId="4" r:id="rId4"/>
    <sheet name="UC5" sheetId="7" r:id="rId5"/>
    <sheet name="UC6" sheetId="8" r:id="rId6"/>
    <sheet name="By Use Cases" sheetId="6" r:id="rId7"/>
    <sheet name="ROC Curve of F1 " sheetId="9" r:id="rId8"/>
    <sheet name="ROC Curve of Hallucination" sheetId="10" r:id="rId9"/>
    <sheet name="RAG Metrics Range" sheetId="11" r:id="rId10"/>
    <sheet name="My RAG evaluation VS RAGCherker" sheetId="12" r:id="rId11"/>
  </sheets>
  <externalReferences>
    <externalReference r:id="rId12"/>
    <externalReference r:id="rId13"/>
    <externalReference r:id="rId14"/>
  </externalReferences>
  <definedNames>
    <definedName name="_xlchart.v1.0" hidden="1">'UC1'!$J$3</definedName>
    <definedName name="_xlchart.v1.1" hidden="1">'UC1'!$J$4:$J$10</definedName>
    <definedName name="_xlchart.v1.10" hidden="1">'UC1'!$L$3</definedName>
    <definedName name="_xlchart.v1.100" hidden="1">'UC4'!$AG$3</definedName>
    <definedName name="_xlchart.v1.101" hidden="1">'UC4'!$AG$4:$AG$11</definedName>
    <definedName name="_xlchart.v1.102" hidden="1">'UC5'!$AD$3</definedName>
    <definedName name="_xlchart.v1.103" hidden="1">'UC5'!$AD$4:$AD$8</definedName>
    <definedName name="_xlchart.v1.104" hidden="1">'UC5'!$AE$3</definedName>
    <definedName name="_xlchart.v1.105" hidden="1">'UC5'!$AE$4:$AE$8</definedName>
    <definedName name="_xlchart.v1.106" hidden="1">'UC5'!$AF$3</definedName>
    <definedName name="_xlchart.v1.107" hidden="1">'UC5'!$AF$4:$AF$8</definedName>
    <definedName name="_xlchart.v1.108" hidden="1">'UC5'!$S$3</definedName>
    <definedName name="_xlchart.v1.109" hidden="1">'UC5'!$S$4:$S$8</definedName>
    <definedName name="_xlchart.v1.11" hidden="1">'UC1'!$L$4:$L$10</definedName>
    <definedName name="_xlchart.v1.110" hidden="1">'UC5'!$T$3</definedName>
    <definedName name="_xlchart.v1.111" hidden="1">'UC5'!$T$4:$T$8</definedName>
    <definedName name="_xlchart.v1.112" hidden="1">'UC5'!$U$3</definedName>
    <definedName name="_xlchart.v1.113" hidden="1">'UC5'!$U$4:$U$8</definedName>
    <definedName name="_xlchart.v1.114" hidden="1">'UC5'!$S$3</definedName>
    <definedName name="_xlchart.v1.115" hidden="1">'UC5'!$S$4:$S$8</definedName>
    <definedName name="_xlchart.v1.116" hidden="1">'UC5'!$T$3</definedName>
    <definedName name="_xlchart.v1.117" hidden="1">'UC5'!$T$4:$T$8</definedName>
    <definedName name="_xlchart.v1.118" hidden="1">'UC5'!$U$3</definedName>
    <definedName name="_xlchart.v1.119" hidden="1">'UC5'!$U$4:$U$8</definedName>
    <definedName name="_xlchart.v1.12" hidden="1">'UC1'!$AE$14</definedName>
    <definedName name="_xlchart.v1.120" hidden="1">'UC5'!$J$3</definedName>
    <definedName name="_xlchart.v1.121" hidden="1">'UC5'!$J$4:$J$8</definedName>
    <definedName name="_xlchart.v1.122" hidden="1">'UC5'!$K$3</definedName>
    <definedName name="_xlchart.v1.123" hidden="1">'UC5'!$K$4:$K$8</definedName>
    <definedName name="_xlchart.v1.124" hidden="1">'UC5'!$L$3</definedName>
    <definedName name="_xlchart.v1.125" hidden="1">'UC5'!$L$4:$L$8</definedName>
    <definedName name="_xlchart.v1.126" hidden="1">'UC5'!$S$3</definedName>
    <definedName name="_xlchart.v1.127" hidden="1">'UC5'!$S$4:$S$8</definedName>
    <definedName name="_xlchart.v1.128" hidden="1">'UC5'!$T$3</definedName>
    <definedName name="_xlchart.v1.129" hidden="1">'UC5'!$T$4:$T$8</definedName>
    <definedName name="_xlchart.v1.13" hidden="1">'UC1'!$AE$15:$AE$21</definedName>
    <definedName name="_xlchart.v1.130" hidden="1">'UC5'!$U$3</definedName>
    <definedName name="_xlchart.v1.131" hidden="1">'UC5'!$U$4:$U$8</definedName>
    <definedName name="_xlchart.v1.132" hidden="1">'UC6'!$AE$3</definedName>
    <definedName name="_xlchart.v1.133" hidden="1">'UC6'!$AE$4:$AE$20</definedName>
    <definedName name="_xlchart.v1.134" hidden="1">'UC6'!$AF$3</definedName>
    <definedName name="_xlchart.v1.135" hidden="1">'UC6'!$AF$4:$AF$20</definedName>
    <definedName name="_xlchart.v1.136" hidden="1">'UC6'!$AG$3</definedName>
    <definedName name="_xlchart.v1.137" hidden="1">'UC6'!$AG$4:$AG$20</definedName>
    <definedName name="_xlchart.v1.138" hidden="1">'UC6'!$AE$3</definedName>
    <definedName name="_xlchart.v1.139" hidden="1">'UC6'!$AE$4:$AE$20</definedName>
    <definedName name="_xlchart.v1.14" hidden="1">'UC1'!$AF$14</definedName>
    <definedName name="_xlchart.v1.140" hidden="1">'UC6'!$AF$3</definedName>
    <definedName name="_xlchart.v1.141" hidden="1">'UC6'!$AF$4:$AF$20</definedName>
    <definedName name="_xlchart.v1.142" hidden="1">'UC6'!$AG$3</definedName>
    <definedName name="_xlchart.v1.143" hidden="1">'UC6'!$AG$4:$AG$20</definedName>
    <definedName name="_xlchart.v1.144" hidden="1">'UC6'!$AE$3</definedName>
    <definedName name="_xlchart.v1.145" hidden="1">'UC6'!$AE$4:$AE$20</definedName>
    <definedName name="_xlchart.v1.146" hidden="1">'UC6'!$AF$3</definedName>
    <definedName name="_xlchart.v1.147" hidden="1">'UC6'!$AF$4:$AF$20</definedName>
    <definedName name="_xlchart.v1.148" hidden="1">'UC6'!$AG$3</definedName>
    <definedName name="_xlchart.v1.149" hidden="1">'UC6'!$AG$4:$AG$20</definedName>
    <definedName name="_xlchart.v1.15" hidden="1">'UC1'!$AF$15:$AF$21</definedName>
    <definedName name="_xlchart.v1.150" hidden="1">'UC6'!$AE$3</definedName>
    <definedName name="_xlchart.v1.151" hidden="1">'UC6'!$AE$4:$AE$20</definedName>
    <definedName name="_xlchart.v1.152" hidden="1">'UC6'!$AF$3</definedName>
    <definedName name="_xlchart.v1.153" hidden="1">'UC6'!$AF$4:$AF$20</definedName>
    <definedName name="_xlchart.v1.154" hidden="1">'UC6'!$AG$3</definedName>
    <definedName name="_xlchart.v1.155" hidden="1">'UC6'!$AG$4:$AG$20</definedName>
    <definedName name="_xlchart.v1.156" hidden="1">'UC6'!$T$3</definedName>
    <definedName name="_xlchart.v1.157" hidden="1">'UC6'!$T$4:$T$20</definedName>
    <definedName name="_xlchart.v1.158" hidden="1">'UC6'!$U$3</definedName>
    <definedName name="_xlchart.v1.159" hidden="1">'UC6'!$U$4:$U$20</definedName>
    <definedName name="_xlchart.v1.16" hidden="1">'UC1'!$AG$14</definedName>
    <definedName name="_xlchart.v1.160" hidden="1">'UC6'!$V$3</definedName>
    <definedName name="_xlchart.v1.161" hidden="1">'UC6'!$V$4:$V$20</definedName>
    <definedName name="_xlchart.v1.162" hidden="1">'UC6'!$J$3</definedName>
    <definedName name="_xlchart.v1.163" hidden="1">'UC6'!$J$4:$J$20</definedName>
    <definedName name="_xlchart.v1.164" hidden="1">'UC6'!$K$3</definedName>
    <definedName name="_xlchart.v1.165" hidden="1">'UC6'!$K$4:$K$20</definedName>
    <definedName name="_xlchart.v1.166" hidden="1">'UC6'!$L$3</definedName>
    <definedName name="_xlchart.v1.167" hidden="1">'UC6'!$L$4:$L$20</definedName>
    <definedName name="_xlchart.v1.168" hidden="1">'UC6'!$T$3</definedName>
    <definedName name="_xlchart.v1.169" hidden="1">'UC6'!$T$4:$T$20</definedName>
    <definedName name="_xlchart.v1.17" hidden="1">'UC1'!$AG$15:$AG$21</definedName>
    <definedName name="_xlchart.v1.170" hidden="1">'UC6'!$U$3</definedName>
    <definedName name="_xlchart.v1.171" hidden="1">'UC6'!$U$4:$U$20</definedName>
    <definedName name="_xlchart.v1.172" hidden="1">'UC6'!$V$3</definedName>
    <definedName name="_xlchart.v1.173" hidden="1">'UC6'!$V$4:$V$20</definedName>
    <definedName name="_xlchart.v1.18" hidden="1">'UC1'!$Q$3</definedName>
    <definedName name="_xlchart.v1.19" hidden="1">'UC1'!$Q$4:$Q$10</definedName>
    <definedName name="_xlchart.v1.2" hidden="1">'UC1'!$K$3</definedName>
    <definedName name="_xlchart.v1.20" hidden="1">'UC1'!$R$3</definedName>
    <definedName name="_xlchart.v1.21" hidden="1">'UC1'!$R$4:$R$10</definedName>
    <definedName name="_xlchart.v1.22" hidden="1">'UC1'!$S$3</definedName>
    <definedName name="_xlchart.v1.23" hidden="1">'UC1'!$S$4:$S$10</definedName>
    <definedName name="_xlchart.v1.24" hidden="1">'UC2'!$R$3</definedName>
    <definedName name="_xlchart.v1.25" hidden="1">'UC2'!$R$4:$R$20</definedName>
    <definedName name="_xlchart.v1.26" hidden="1">'UC2'!$S$3</definedName>
    <definedName name="_xlchart.v1.27" hidden="1">'UC2'!$S$4:$S$20</definedName>
    <definedName name="_xlchart.v1.28" hidden="1">'UC2'!$T$3</definedName>
    <definedName name="_xlchart.v1.29" hidden="1">'UC2'!$T$4:$T$20</definedName>
    <definedName name="_xlchart.v1.3" hidden="1">'UC1'!$K$4:$K$10</definedName>
    <definedName name="_xlchart.v1.30" hidden="1">'UC2'!$R$3</definedName>
    <definedName name="_xlchart.v1.31" hidden="1">'UC2'!$R$4:$R$20</definedName>
    <definedName name="_xlchart.v1.32" hidden="1">'UC2'!$S$3</definedName>
    <definedName name="_xlchart.v1.33" hidden="1">'UC2'!$S$4:$S$20</definedName>
    <definedName name="_xlchart.v1.34" hidden="1">'UC2'!$T$3</definedName>
    <definedName name="_xlchart.v1.35" hidden="1">'UC2'!$T$4:$T$20</definedName>
    <definedName name="_xlchart.v1.36" hidden="1">'UC2'!$AE$3</definedName>
    <definedName name="_xlchart.v1.37" hidden="1">'UC2'!$AE$4:$AE$20</definedName>
    <definedName name="_xlchart.v1.38" hidden="1">'UC2'!$AF$3</definedName>
    <definedName name="_xlchart.v1.39" hidden="1">'UC2'!$AF$4:$AF$20</definedName>
    <definedName name="_xlchart.v1.4" hidden="1">'UC1'!$L$3</definedName>
    <definedName name="_xlchart.v1.40" hidden="1">'UC2'!$AG$3</definedName>
    <definedName name="_xlchart.v1.41" hidden="1">'UC2'!$AG$4:$AG$20</definedName>
    <definedName name="_xlchart.v1.42" hidden="1">'UC2'!$J$3</definedName>
    <definedName name="_xlchart.v1.43" hidden="1">'UC2'!$J$4:$J$20</definedName>
    <definedName name="_xlchart.v1.44" hidden="1">'UC2'!$K$3</definedName>
    <definedName name="_xlchart.v1.45" hidden="1">'UC2'!$K$4:$K$20</definedName>
    <definedName name="_xlchart.v1.46" hidden="1">'UC2'!$L$3</definedName>
    <definedName name="_xlchart.v1.47" hidden="1">'UC2'!$L$4:$L$20</definedName>
    <definedName name="_xlchart.v1.48" hidden="1">'UC2'!$AE$3</definedName>
    <definedName name="_xlchart.v1.49" hidden="1">'UC2'!$AE$4:$AE$20</definedName>
    <definedName name="_xlchart.v1.5" hidden="1">'UC1'!$L$4:$L$10</definedName>
    <definedName name="_xlchart.v1.50" hidden="1">'UC2'!$AF$3</definedName>
    <definedName name="_xlchart.v1.51" hidden="1">'UC2'!$AF$4:$AF$20</definedName>
    <definedName name="_xlchart.v1.52" hidden="1">'UC2'!$AG$3</definedName>
    <definedName name="_xlchart.v1.53" hidden="1">'UC2'!$AG$4:$AG$20</definedName>
    <definedName name="_xlchart.v1.54" hidden="1">'UC2'!$R$3</definedName>
    <definedName name="_xlchart.v1.55" hidden="1">'UC2'!$R$4:$R$20</definedName>
    <definedName name="_xlchart.v1.56" hidden="1">'UC2'!$S$3</definedName>
    <definedName name="_xlchart.v1.57" hidden="1">'UC2'!$S$4:$S$20</definedName>
    <definedName name="_xlchart.v1.58" hidden="1">'UC2'!$T$3</definedName>
    <definedName name="_xlchart.v1.59" hidden="1">'UC2'!$T$4:$T$20</definedName>
    <definedName name="_xlchart.v1.6" hidden="1">'UC1'!$J$3</definedName>
    <definedName name="_xlchart.v1.60" hidden="1">'UC2'!$R$3</definedName>
    <definedName name="_xlchart.v1.61" hidden="1">'UC2'!$R$4:$R$20</definedName>
    <definedName name="_xlchart.v1.62" hidden="1">'UC2'!$S$3</definedName>
    <definedName name="_xlchart.v1.63" hidden="1">'UC2'!$S$4:$S$20</definedName>
    <definedName name="_xlchart.v1.64" hidden="1">'UC2'!$T$3</definedName>
    <definedName name="_xlchart.v1.65" hidden="1">'UC2'!$T$4:$T$20</definedName>
    <definedName name="_xlchart.v1.66" hidden="1">'UC3'!$T$3</definedName>
    <definedName name="_xlchart.v1.67" hidden="1">'UC3'!$T$4:$T$14</definedName>
    <definedName name="_xlchart.v1.68" hidden="1">'UC3'!$U$3</definedName>
    <definedName name="_xlchart.v1.69" hidden="1">'UC3'!$U$4:$U$14</definedName>
    <definedName name="_xlchart.v1.7" hidden="1">'UC1'!$J$4:$J$10</definedName>
    <definedName name="_xlchart.v1.70" hidden="1">'UC3'!$V$3</definedName>
    <definedName name="_xlchart.v1.71" hidden="1">'UC3'!$V$4:$V$14</definedName>
    <definedName name="_xlchart.v1.72" hidden="1">'UC3'!$J$3</definedName>
    <definedName name="_xlchart.v1.73" hidden="1">'UC3'!$J$4:$J$14</definedName>
    <definedName name="_xlchart.v1.74" hidden="1">'UC3'!$K$3</definedName>
    <definedName name="_xlchart.v1.75" hidden="1">'UC3'!$K$4:$K$14</definedName>
    <definedName name="_xlchart.v1.76" hidden="1">'UC3'!$L$3</definedName>
    <definedName name="_xlchart.v1.77" hidden="1">'UC3'!$L$4:$L$14</definedName>
    <definedName name="_xlchart.v1.78" hidden="1">'UC3'!$AE$3</definedName>
    <definedName name="_xlchart.v1.79" hidden="1">'UC3'!$AE$4:$AE$14</definedName>
    <definedName name="_xlchart.v1.8" hidden="1">'UC1'!$K$3</definedName>
    <definedName name="_xlchart.v1.80" hidden="1">'UC3'!$AF$3</definedName>
    <definedName name="_xlchart.v1.81" hidden="1">'UC3'!$AF$4:$AF$14</definedName>
    <definedName name="_xlchart.v1.82" hidden="1">'UC3'!$AG$3</definedName>
    <definedName name="_xlchart.v1.83" hidden="1">'UC3'!$AG$4:$AG$14</definedName>
    <definedName name="_xlchart.v1.84" hidden="1">'UC4'!$J$3</definedName>
    <definedName name="_xlchart.v1.85" hidden="1">'UC4'!$J$4:$J$11</definedName>
    <definedName name="_xlchart.v1.86" hidden="1">'UC4'!$K$3</definedName>
    <definedName name="_xlchart.v1.87" hidden="1">'UC4'!$K$4:$K$11</definedName>
    <definedName name="_xlchart.v1.88" hidden="1">'UC4'!$L$3</definedName>
    <definedName name="_xlchart.v1.89" hidden="1">'UC4'!$L$4:$L$11</definedName>
    <definedName name="_xlchart.v1.9" hidden="1">'UC1'!$K$4:$K$10</definedName>
    <definedName name="_xlchart.v1.90" hidden="1">'UC4'!$T$3</definedName>
    <definedName name="_xlchart.v1.91" hidden="1">'UC4'!$T$4:$T$11</definedName>
    <definedName name="_xlchart.v1.92" hidden="1">'UC4'!$U$3</definedName>
    <definedName name="_xlchart.v1.93" hidden="1">'UC4'!$U$4:$U$11</definedName>
    <definedName name="_xlchart.v1.94" hidden="1">'UC4'!$V$3</definedName>
    <definedName name="_xlchart.v1.95" hidden="1">'UC4'!$V$4:$V$11</definedName>
    <definedName name="_xlchart.v1.96" hidden="1">'UC4'!$AE$3</definedName>
    <definedName name="_xlchart.v1.97" hidden="1">'UC4'!$AE$4:$AE$11</definedName>
    <definedName name="_xlchart.v1.98" hidden="1">'UC4'!$AF$3</definedName>
    <definedName name="_xlchart.v1.99" hidden="1">'UC4'!$AF$4:$AF$11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" i="8" l="1"/>
  <c r="AG6" i="8"/>
  <c r="AG7" i="8"/>
  <c r="AG8" i="8"/>
  <c r="AG9" i="8"/>
  <c r="AG10" i="8"/>
  <c r="AG11" i="8"/>
  <c r="AG12" i="8"/>
  <c r="AG13" i="8"/>
  <c r="AG14" i="8"/>
  <c r="AG15" i="8"/>
  <c r="AG16" i="8"/>
  <c r="AG17" i="8"/>
  <c r="AG18" i="8"/>
  <c r="AG19" i="8"/>
  <c r="AG20" i="8"/>
  <c r="AF5" i="8"/>
  <c r="AF6" i="8"/>
  <c r="AF7" i="8"/>
  <c r="AF8" i="8"/>
  <c r="AF9" i="8"/>
  <c r="AF10" i="8"/>
  <c r="AF11" i="8"/>
  <c r="AF12" i="8"/>
  <c r="AF13" i="8"/>
  <c r="AF14" i="8"/>
  <c r="AF15" i="8"/>
  <c r="AF16" i="8"/>
  <c r="AF17" i="8"/>
  <c r="AF18" i="8"/>
  <c r="AF19" i="8"/>
  <c r="AF20" i="8"/>
  <c r="AE5" i="8"/>
  <c r="AE6" i="8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G4" i="8"/>
  <c r="AF4" i="8"/>
  <c r="AE4" i="8"/>
  <c r="AB5" i="8"/>
  <c r="AB6" i="8"/>
  <c r="AB7" i="8"/>
  <c r="AB8" i="8"/>
  <c r="AB9" i="8"/>
  <c r="AB4" i="8"/>
  <c r="Z5" i="8"/>
  <c r="Z6" i="8"/>
  <c r="Z7" i="8"/>
  <c r="Z8" i="8"/>
  <c r="Z9" i="8"/>
  <c r="Z4" i="8"/>
  <c r="AA5" i="8"/>
  <c r="AA6" i="8"/>
  <c r="AA7" i="8"/>
  <c r="AA8" i="8"/>
  <c r="AA9" i="8"/>
  <c r="AA4" i="8"/>
  <c r="AF5" i="7"/>
  <c r="AF6" i="7"/>
  <c r="AF7" i="7"/>
  <c r="AF8" i="7"/>
  <c r="AE5" i="7"/>
  <c r="AE6" i="7"/>
  <c r="AE7" i="7"/>
  <c r="AE8" i="7"/>
  <c r="AD5" i="7"/>
  <c r="AD6" i="7"/>
  <c r="AD7" i="7"/>
  <c r="AD8" i="7"/>
  <c r="AF4" i="7"/>
  <c r="AE4" i="7"/>
  <c r="AD4" i="7"/>
  <c r="AA5" i="7"/>
  <c r="AA6" i="7"/>
  <c r="AA7" i="7"/>
  <c r="AA8" i="7"/>
  <c r="AA9" i="7"/>
  <c r="AA4" i="7"/>
  <c r="Z5" i="7"/>
  <c r="Z6" i="7"/>
  <c r="Z7" i="7"/>
  <c r="Z8" i="7"/>
  <c r="Z9" i="7"/>
  <c r="Z4" i="7"/>
  <c r="Y5" i="7"/>
  <c r="Y6" i="7"/>
  <c r="Y7" i="7"/>
  <c r="Y8" i="7"/>
  <c r="Y9" i="7"/>
  <c r="Y4" i="7"/>
  <c r="AG5" i="4"/>
  <c r="AG6" i="4"/>
  <c r="AG7" i="4"/>
  <c r="AG8" i="4"/>
  <c r="AG9" i="4"/>
  <c r="AG10" i="4"/>
  <c r="AG11" i="4"/>
  <c r="AF5" i="4"/>
  <c r="AF6" i="4"/>
  <c r="AF7" i="4"/>
  <c r="AF8" i="4"/>
  <c r="AF9" i="4"/>
  <c r="AF10" i="4"/>
  <c r="AF11" i="4"/>
  <c r="AE5" i="4"/>
  <c r="AE6" i="4"/>
  <c r="AE8" i="4"/>
  <c r="AE9" i="4"/>
  <c r="AE10" i="4"/>
  <c r="AE11" i="4"/>
  <c r="AG4" i="4"/>
  <c r="AF4" i="4"/>
  <c r="AE4" i="4"/>
  <c r="AB5" i="4"/>
  <c r="AB6" i="4"/>
  <c r="AB7" i="4"/>
  <c r="AB8" i="4"/>
  <c r="AB9" i="4"/>
  <c r="AB4" i="4"/>
  <c r="AA5" i="4"/>
  <c r="AA6" i="4"/>
  <c r="AA7" i="4"/>
  <c r="AA8" i="4"/>
  <c r="AA9" i="4"/>
  <c r="AA4" i="4"/>
  <c r="Z5" i="4"/>
  <c r="Z6" i="4"/>
  <c r="Z7" i="4"/>
  <c r="Z8" i="4"/>
  <c r="Z9" i="4"/>
  <c r="Z4" i="4"/>
  <c r="AE7" i="4"/>
  <c r="AG5" i="3"/>
  <c r="AG7" i="3"/>
  <c r="AG8" i="3"/>
  <c r="AG9" i="3"/>
  <c r="AG10" i="3"/>
  <c r="AG11" i="3"/>
  <c r="AG12" i="3"/>
  <c r="AG4" i="3"/>
  <c r="AF5" i="3"/>
  <c r="AF6" i="3"/>
  <c r="AF7" i="3"/>
  <c r="AF8" i="3"/>
  <c r="AF9" i="3"/>
  <c r="AF10" i="3"/>
  <c r="AF11" i="3"/>
  <c r="AF12" i="3"/>
  <c r="AF13" i="3"/>
  <c r="AF14" i="3"/>
  <c r="AF4" i="3"/>
  <c r="AE5" i="3"/>
  <c r="AE6" i="3"/>
  <c r="AE7" i="3"/>
  <c r="AE8" i="3"/>
  <c r="AE9" i="3"/>
  <c r="AE10" i="3"/>
  <c r="AE11" i="3"/>
  <c r="AE12" i="3"/>
  <c r="AE13" i="3"/>
  <c r="AE14" i="3"/>
  <c r="AE4" i="3"/>
  <c r="AB5" i="3"/>
  <c r="AB6" i="3"/>
  <c r="AB7" i="3"/>
  <c r="AB8" i="3"/>
  <c r="AB9" i="3"/>
  <c r="AB4" i="3"/>
  <c r="AG6" i="3"/>
  <c r="AG13" i="3"/>
  <c r="AG14" i="3"/>
  <c r="AA5" i="3"/>
  <c r="AA6" i="3"/>
  <c r="AA7" i="3"/>
  <c r="AA8" i="3"/>
  <c r="AA9" i="3"/>
  <c r="AA4" i="3"/>
  <c r="Z5" i="3"/>
  <c r="Z6" i="3"/>
  <c r="Z7" i="3"/>
  <c r="Z8" i="3"/>
  <c r="Z9" i="3"/>
  <c r="Z4" i="3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4" i="2"/>
  <c r="AB6" i="2"/>
  <c r="AB7" i="2"/>
  <c r="AB8" i="2"/>
  <c r="AB9" i="2"/>
  <c r="AB10" i="2"/>
  <c r="AB5" i="2"/>
  <c r="AA6" i="2"/>
  <c r="AA7" i="2"/>
  <c r="AA8" i="2"/>
  <c r="AA9" i="2"/>
  <c r="AA10" i="2"/>
  <c r="AA5" i="2"/>
  <c r="Z6" i="2"/>
  <c r="Z7" i="2"/>
  <c r="Z8" i="2"/>
  <c r="Z9" i="2"/>
  <c r="Z10" i="2"/>
  <c r="Z5" i="2"/>
  <c r="AE15" i="1"/>
  <c r="AG21" i="1"/>
  <c r="AF21" i="1"/>
  <c r="AE21" i="1"/>
  <c r="AG20" i="1"/>
  <c r="AG16" i="1"/>
  <c r="AG17" i="1"/>
  <c r="AG18" i="1"/>
  <c r="AG19" i="1"/>
  <c r="AG15" i="1"/>
  <c r="AF16" i="1"/>
  <c r="AF17" i="1"/>
  <c r="AF18" i="1"/>
  <c r="AF19" i="1"/>
  <c r="AF20" i="1"/>
  <c r="AF15" i="1"/>
  <c r="AE16" i="1"/>
  <c r="AE17" i="1"/>
  <c r="AE18" i="1"/>
  <c r="AE19" i="1"/>
  <c r="AE20" i="1"/>
  <c r="AA16" i="1"/>
  <c r="AA17" i="1"/>
  <c r="AA18" i="1"/>
  <c r="AA19" i="1"/>
  <c r="AA20" i="1"/>
  <c r="AA15" i="1"/>
  <c r="Z16" i="1"/>
  <c r="Z17" i="1"/>
  <c r="Z18" i="1"/>
  <c r="Z19" i="1"/>
  <c r="Z20" i="1"/>
  <c r="Z15" i="1"/>
  <c r="Y16" i="1"/>
  <c r="Y17" i="1"/>
  <c r="Y18" i="1"/>
  <c r="Y19" i="1"/>
  <c r="Y20" i="1"/>
  <c r="Y15" i="1"/>
  <c r="S33" i="6"/>
  <c r="AE33" i="6" s="1"/>
  <c r="T42" i="6" s="1"/>
  <c r="AT5" i="1"/>
  <c r="AT6" i="1"/>
  <c r="AT7" i="1"/>
  <c r="AT8" i="1"/>
  <c r="AT9" i="1"/>
  <c r="AT10" i="1"/>
  <c r="AP5" i="1"/>
  <c r="AP6" i="1"/>
  <c r="AP7" i="1"/>
  <c r="AP8" i="1"/>
  <c r="AP9" i="1"/>
  <c r="AP10" i="1"/>
  <c r="AL5" i="1"/>
  <c r="AL6" i="1"/>
  <c r="AL7" i="1"/>
  <c r="AL8" i="1"/>
  <c r="AL9" i="1"/>
  <c r="AL10" i="1"/>
  <c r="AH5" i="1"/>
  <c r="AH6" i="1"/>
  <c r="AH7" i="1"/>
  <c r="AH8" i="1"/>
  <c r="AH9" i="1"/>
  <c r="AH10" i="1"/>
  <c r="AD5" i="1"/>
  <c r="AD6" i="1"/>
  <c r="AD7" i="1"/>
  <c r="AD8" i="1"/>
  <c r="AD9" i="1"/>
  <c r="AD10" i="1"/>
  <c r="Z5" i="1"/>
  <c r="Z6" i="1"/>
  <c r="Z7" i="1"/>
  <c r="Z8" i="1"/>
  <c r="Z9" i="1"/>
  <c r="Z10" i="1"/>
  <c r="Y5" i="1"/>
  <c r="Y6" i="1"/>
  <c r="Y7" i="1"/>
  <c r="Y8" i="1"/>
  <c r="Y9" i="1"/>
  <c r="Y10" i="1"/>
  <c r="AD4" i="1"/>
  <c r="AH4" i="1"/>
  <c r="AL4" i="1"/>
  <c r="AP4" i="1"/>
  <c r="AT4" i="1"/>
  <c r="Z4" i="1"/>
  <c r="AC5" i="1"/>
  <c r="AC6" i="1"/>
  <c r="AC7" i="1"/>
  <c r="AC8" i="1"/>
  <c r="AC9" i="1"/>
  <c r="AC10" i="1"/>
  <c r="AG5" i="1"/>
  <c r="AG6" i="1"/>
  <c r="AG7" i="1"/>
  <c r="AG8" i="1"/>
  <c r="AG9" i="1"/>
  <c r="AG10" i="1"/>
  <c r="AK5" i="1"/>
  <c r="AK6" i="1"/>
  <c r="AK7" i="1"/>
  <c r="AK8" i="1"/>
  <c r="AK9" i="1"/>
  <c r="AK10" i="1"/>
  <c r="AO5" i="1"/>
  <c r="AO6" i="1"/>
  <c r="AO7" i="1"/>
  <c r="AO8" i="1"/>
  <c r="AO9" i="1"/>
  <c r="AO10" i="1"/>
  <c r="AS5" i="1"/>
  <c r="AS6" i="1"/>
  <c r="AS7" i="1"/>
  <c r="AS8" i="1"/>
  <c r="AS9" i="1"/>
  <c r="AS10" i="1"/>
  <c r="AC4" i="1"/>
  <c r="AG4" i="1"/>
  <c r="AK4" i="1"/>
  <c r="AO4" i="1"/>
  <c r="AS4" i="1"/>
  <c r="Y4" i="1"/>
  <c r="AR5" i="1"/>
  <c r="AR6" i="1"/>
  <c r="AR7" i="1"/>
  <c r="AR8" i="1"/>
  <c r="AR9" i="1"/>
  <c r="AR10" i="1"/>
  <c r="AN5" i="1"/>
  <c r="AN6" i="1"/>
  <c r="AN7" i="1"/>
  <c r="AN8" i="1"/>
  <c r="AN9" i="1"/>
  <c r="AN10" i="1"/>
  <c r="AJ5" i="1"/>
  <c r="AJ6" i="1"/>
  <c r="AJ7" i="1"/>
  <c r="AJ8" i="1"/>
  <c r="AJ9" i="1"/>
  <c r="AJ10" i="1"/>
  <c r="AF5" i="1"/>
  <c r="AF6" i="1"/>
  <c r="AF7" i="1"/>
  <c r="AF8" i="1"/>
  <c r="AF9" i="1"/>
  <c r="AF10" i="1"/>
  <c r="AB5" i="1"/>
  <c r="AB6" i="1"/>
  <c r="AB7" i="1"/>
  <c r="AB8" i="1"/>
  <c r="AB9" i="1"/>
  <c r="AB10" i="1"/>
  <c r="X5" i="1"/>
  <c r="X6" i="1"/>
  <c r="X7" i="1"/>
  <c r="X8" i="1"/>
  <c r="X9" i="1"/>
  <c r="X10" i="1"/>
  <c r="AB4" i="1"/>
  <c r="AF4" i="1"/>
  <c r="AJ4" i="1"/>
  <c r="AN4" i="1"/>
  <c r="AR4" i="1"/>
  <c r="X4" i="1"/>
  <c r="C70" i="12"/>
  <c r="D70" i="12"/>
  <c r="F70" i="12"/>
  <c r="G70" i="12"/>
  <c r="H70" i="12"/>
  <c r="J70" i="12"/>
  <c r="B70" i="12"/>
  <c r="F35" i="11"/>
  <c r="E35" i="11"/>
  <c r="D35" i="11"/>
  <c r="F34" i="11"/>
  <c r="E34" i="11"/>
  <c r="D34" i="11"/>
  <c r="F33" i="11"/>
  <c r="E33" i="11"/>
  <c r="D33" i="11"/>
  <c r="F32" i="11"/>
  <c r="D32" i="11"/>
  <c r="E32" i="11"/>
  <c r="T33" i="6"/>
  <c r="AF33" i="6" s="1"/>
  <c r="V42" i="6" s="1"/>
  <c r="V5" i="8"/>
  <c r="V6" i="8"/>
  <c r="G53" i="9" s="1"/>
  <c r="J53" i="9" s="1"/>
  <c r="V7" i="8"/>
  <c r="G54" i="9" s="1"/>
  <c r="J54" i="9" s="1"/>
  <c r="V8" i="8"/>
  <c r="G55" i="9" s="1"/>
  <c r="J55" i="9" s="1"/>
  <c r="V9" i="8"/>
  <c r="G56" i="9" s="1"/>
  <c r="J56" i="9" s="1"/>
  <c r="V10" i="8"/>
  <c r="G57" i="9" s="1"/>
  <c r="J57" i="9" s="1"/>
  <c r="V11" i="8"/>
  <c r="G58" i="9" s="1"/>
  <c r="J58" i="9" s="1"/>
  <c r="V12" i="8"/>
  <c r="G59" i="9" s="1"/>
  <c r="J59" i="9" s="1"/>
  <c r="V13" i="8"/>
  <c r="G60" i="9" s="1"/>
  <c r="J60" i="9" s="1"/>
  <c r="V14" i="8"/>
  <c r="G61" i="9" s="1"/>
  <c r="J61" i="9" s="1"/>
  <c r="V15" i="8"/>
  <c r="G62" i="9" s="1"/>
  <c r="J62" i="9" s="1"/>
  <c r="V16" i="8"/>
  <c r="G63" i="9" s="1"/>
  <c r="J63" i="9" s="1"/>
  <c r="V17" i="8"/>
  <c r="G64" i="9" s="1"/>
  <c r="J64" i="9" s="1"/>
  <c r="V18" i="8"/>
  <c r="G65" i="9" s="1"/>
  <c r="J65" i="9" s="1"/>
  <c r="V19" i="8"/>
  <c r="G66" i="10" s="1"/>
  <c r="J66" i="10" s="1"/>
  <c r="V20" i="8"/>
  <c r="G67" i="9" s="1"/>
  <c r="J67" i="9" s="1"/>
  <c r="V4" i="8"/>
  <c r="G51" i="9" s="1"/>
  <c r="J51" i="9" s="1"/>
  <c r="U5" i="7"/>
  <c r="G47" i="9" s="1"/>
  <c r="J47" i="9" s="1"/>
  <c r="U6" i="7"/>
  <c r="G48" i="9" s="1"/>
  <c r="J48" i="9" s="1"/>
  <c r="U7" i="7"/>
  <c r="G49" i="9" s="1"/>
  <c r="J49" i="9" s="1"/>
  <c r="U8" i="7"/>
  <c r="G50" i="9" s="1"/>
  <c r="J50" i="9" s="1"/>
  <c r="U4" i="7"/>
  <c r="G46" i="9" s="1"/>
  <c r="J46" i="9" s="1"/>
  <c r="V8" i="10"/>
  <c r="V9" i="10" s="1"/>
  <c r="AE5" i="10"/>
  <c r="AE6" i="10" s="1"/>
  <c r="M5" i="10"/>
  <c r="M6" i="10" s="1"/>
  <c r="D43" i="8"/>
  <c r="D52" i="10" s="1"/>
  <c r="D44" i="8"/>
  <c r="D53" i="10" s="1"/>
  <c r="D45" i="8"/>
  <c r="D54" i="10" s="1"/>
  <c r="D46" i="8"/>
  <c r="D55" i="10" s="1"/>
  <c r="D47" i="8"/>
  <c r="D56" i="10" s="1"/>
  <c r="D48" i="8"/>
  <c r="D57" i="10" s="1"/>
  <c r="D49" i="8"/>
  <c r="D58" i="10" s="1"/>
  <c r="D50" i="8"/>
  <c r="D59" i="10" s="1"/>
  <c r="D51" i="8"/>
  <c r="D60" i="10" s="1"/>
  <c r="D52" i="8"/>
  <c r="D61" i="10" s="1"/>
  <c r="D53" i="8"/>
  <c r="D62" i="10" s="1"/>
  <c r="D54" i="8"/>
  <c r="D63" i="10" s="1"/>
  <c r="D55" i="8"/>
  <c r="D64" i="10" s="1"/>
  <c r="D56" i="8"/>
  <c r="D65" i="10" s="1"/>
  <c r="D57" i="8"/>
  <c r="D66" i="10" s="1"/>
  <c r="D58" i="8"/>
  <c r="D67" i="10" s="1"/>
  <c r="C43" i="8"/>
  <c r="C52" i="10" s="1"/>
  <c r="C44" i="8"/>
  <c r="C53" i="10" s="1"/>
  <c r="C45" i="8"/>
  <c r="C54" i="10" s="1"/>
  <c r="C46" i="8"/>
  <c r="C55" i="10" s="1"/>
  <c r="C47" i="8"/>
  <c r="C56" i="10" s="1"/>
  <c r="C48" i="8"/>
  <c r="C57" i="10" s="1"/>
  <c r="C49" i="8"/>
  <c r="C58" i="10" s="1"/>
  <c r="C50" i="8"/>
  <c r="C59" i="10" s="1"/>
  <c r="C51" i="8"/>
  <c r="C60" i="10" s="1"/>
  <c r="C52" i="8"/>
  <c r="C61" i="10" s="1"/>
  <c r="C53" i="8"/>
  <c r="C62" i="10" s="1"/>
  <c r="C54" i="8"/>
  <c r="C63" i="10" s="1"/>
  <c r="C55" i="8"/>
  <c r="C64" i="10" s="1"/>
  <c r="C56" i="8"/>
  <c r="C65" i="10" s="1"/>
  <c r="C57" i="8"/>
  <c r="C66" i="10" s="1"/>
  <c r="C58" i="8"/>
  <c r="C67" i="10" s="1"/>
  <c r="B43" i="8"/>
  <c r="B52" i="10" s="1"/>
  <c r="B44" i="8"/>
  <c r="B53" i="10" s="1"/>
  <c r="B45" i="8"/>
  <c r="B54" i="10" s="1"/>
  <c r="B46" i="8"/>
  <c r="B55" i="10" s="1"/>
  <c r="B47" i="8"/>
  <c r="B56" i="10" s="1"/>
  <c r="B48" i="8"/>
  <c r="B57" i="10" s="1"/>
  <c r="B49" i="8"/>
  <c r="B58" i="10" s="1"/>
  <c r="B50" i="8"/>
  <c r="B59" i="10" s="1"/>
  <c r="B51" i="8"/>
  <c r="B60" i="10" s="1"/>
  <c r="B52" i="8"/>
  <c r="B61" i="10" s="1"/>
  <c r="B53" i="8"/>
  <c r="B62" i="10" s="1"/>
  <c r="B54" i="8"/>
  <c r="B63" i="10" s="1"/>
  <c r="B55" i="8"/>
  <c r="B64" i="10" s="1"/>
  <c r="B56" i="8"/>
  <c r="B65" i="10" s="1"/>
  <c r="B57" i="8"/>
  <c r="B66" i="10" s="1"/>
  <c r="B58" i="8"/>
  <c r="B67" i="10" s="1"/>
  <c r="D42" i="8"/>
  <c r="C42" i="8"/>
  <c r="B42" i="8"/>
  <c r="B51" i="10" s="1"/>
  <c r="D32" i="7"/>
  <c r="D47" i="10" s="1"/>
  <c r="D33" i="7"/>
  <c r="D48" i="10" s="1"/>
  <c r="D34" i="7"/>
  <c r="D49" i="10" s="1"/>
  <c r="D35" i="7"/>
  <c r="D50" i="10" s="1"/>
  <c r="C32" i="7"/>
  <c r="C47" i="10" s="1"/>
  <c r="C33" i="7"/>
  <c r="C48" i="10" s="1"/>
  <c r="C34" i="7"/>
  <c r="C49" i="10" s="1"/>
  <c r="C35" i="7"/>
  <c r="C50" i="10" s="1"/>
  <c r="B32" i="7"/>
  <c r="B47" i="10" s="1"/>
  <c r="B33" i="7"/>
  <c r="B48" i="10" s="1"/>
  <c r="B34" i="7"/>
  <c r="B49" i="10" s="1"/>
  <c r="B35" i="7"/>
  <c r="B50" i="10" s="1"/>
  <c r="D31" i="7"/>
  <c r="D46" i="10" s="1"/>
  <c r="C31" i="7"/>
  <c r="C46" i="10" s="1"/>
  <c r="B31" i="7"/>
  <c r="B46" i="10" s="1"/>
  <c r="D34" i="4"/>
  <c r="D39" i="10" s="1"/>
  <c r="D35" i="4"/>
  <c r="D40" i="10" s="1"/>
  <c r="D36" i="4"/>
  <c r="D41" i="10" s="1"/>
  <c r="D37" i="4"/>
  <c r="D42" i="10" s="1"/>
  <c r="D38" i="4"/>
  <c r="D43" i="10" s="1"/>
  <c r="D39" i="4"/>
  <c r="D44" i="10" s="1"/>
  <c r="D40" i="4"/>
  <c r="D45" i="10" s="1"/>
  <c r="C34" i="4"/>
  <c r="C39" i="10" s="1"/>
  <c r="C35" i="4"/>
  <c r="C40" i="10" s="1"/>
  <c r="C36" i="4"/>
  <c r="C41" i="10" s="1"/>
  <c r="C37" i="4"/>
  <c r="C42" i="10" s="1"/>
  <c r="C38" i="4"/>
  <c r="C43" i="10" s="1"/>
  <c r="C39" i="4"/>
  <c r="C44" i="10" s="1"/>
  <c r="C40" i="4"/>
  <c r="C45" i="10" s="1"/>
  <c r="B34" i="4"/>
  <c r="B39" i="10" s="1"/>
  <c r="B35" i="4"/>
  <c r="B40" i="10" s="1"/>
  <c r="B36" i="4"/>
  <c r="B41" i="10" s="1"/>
  <c r="B37" i="4"/>
  <c r="B42" i="10" s="1"/>
  <c r="B38" i="4"/>
  <c r="B43" i="10" s="1"/>
  <c r="B39" i="4"/>
  <c r="B44" i="10" s="1"/>
  <c r="B40" i="4"/>
  <c r="B45" i="10" s="1"/>
  <c r="D33" i="4"/>
  <c r="D38" i="10" s="1"/>
  <c r="C33" i="4"/>
  <c r="C38" i="10" s="1"/>
  <c r="B33" i="4"/>
  <c r="D37" i="3"/>
  <c r="D28" i="10" s="1"/>
  <c r="D38" i="3"/>
  <c r="D29" i="10" s="1"/>
  <c r="D39" i="3"/>
  <c r="D30" i="10" s="1"/>
  <c r="D40" i="3"/>
  <c r="D31" i="10" s="1"/>
  <c r="D41" i="3"/>
  <c r="D32" i="10" s="1"/>
  <c r="D42" i="3"/>
  <c r="D33" i="10" s="1"/>
  <c r="D43" i="3"/>
  <c r="D34" i="10" s="1"/>
  <c r="D44" i="3"/>
  <c r="D35" i="10" s="1"/>
  <c r="D45" i="3"/>
  <c r="D36" i="10" s="1"/>
  <c r="D46" i="3"/>
  <c r="D37" i="10" s="1"/>
  <c r="C37" i="3"/>
  <c r="C28" i="10" s="1"/>
  <c r="C38" i="3"/>
  <c r="C29" i="10" s="1"/>
  <c r="C39" i="3"/>
  <c r="C30" i="10" s="1"/>
  <c r="C40" i="3"/>
  <c r="C31" i="10" s="1"/>
  <c r="C41" i="3"/>
  <c r="C32" i="10" s="1"/>
  <c r="C42" i="3"/>
  <c r="C33" i="10" s="1"/>
  <c r="C43" i="3"/>
  <c r="C34" i="10" s="1"/>
  <c r="C44" i="3"/>
  <c r="C35" i="10" s="1"/>
  <c r="C45" i="3"/>
  <c r="C36" i="10" s="1"/>
  <c r="C46" i="3"/>
  <c r="C37" i="10" s="1"/>
  <c r="B37" i="3"/>
  <c r="B28" i="10" s="1"/>
  <c r="B38" i="3"/>
  <c r="B29" i="10" s="1"/>
  <c r="B39" i="3"/>
  <c r="B30" i="10" s="1"/>
  <c r="B40" i="3"/>
  <c r="B31" i="10" s="1"/>
  <c r="B41" i="3"/>
  <c r="B32" i="10" s="1"/>
  <c r="B42" i="3"/>
  <c r="B33" i="10" s="1"/>
  <c r="B43" i="3"/>
  <c r="B34" i="10" s="1"/>
  <c r="B44" i="3"/>
  <c r="B35" i="10" s="1"/>
  <c r="B45" i="3"/>
  <c r="B36" i="10" s="1"/>
  <c r="B46" i="3"/>
  <c r="B37" i="10" s="1"/>
  <c r="D36" i="3"/>
  <c r="D27" i="10" s="1"/>
  <c r="C36" i="3"/>
  <c r="C27" i="10" s="1"/>
  <c r="B36" i="3"/>
  <c r="B27" i="10" s="1"/>
  <c r="D42" i="2"/>
  <c r="D11" i="10" s="1"/>
  <c r="D43" i="2"/>
  <c r="D12" i="10" s="1"/>
  <c r="D44" i="2"/>
  <c r="D13" i="10" s="1"/>
  <c r="D45" i="2"/>
  <c r="D14" i="10" s="1"/>
  <c r="D46" i="2"/>
  <c r="D15" i="10" s="1"/>
  <c r="D47" i="2"/>
  <c r="D16" i="10" s="1"/>
  <c r="D48" i="2"/>
  <c r="D17" i="10" s="1"/>
  <c r="D49" i="2"/>
  <c r="D18" i="10" s="1"/>
  <c r="D50" i="2"/>
  <c r="D19" i="10" s="1"/>
  <c r="D51" i="2"/>
  <c r="D20" i="10" s="1"/>
  <c r="D52" i="2"/>
  <c r="D21" i="10" s="1"/>
  <c r="D53" i="2"/>
  <c r="D22" i="10" s="1"/>
  <c r="D54" i="2"/>
  <c r="D23" i="10" s="1"/>
  <c r="D55" i="2"/>
  <c r="D24" i="10" s="1"/>
  <c r="D56" i="2"/>
  <c r="D25" i="10" s="1"/>
  <c r="D57" i="2"/>
  <c r="D26" i="10" s="1"/>
  <c r="C42" i="2"/>
  <c r="C11" i="10" s="1"/>
  <c r="C43" i="2"/>
  <c r="C12" i="10" s="1"/>
  <c r="C44" i="2"/>
  <c r="C13" i="10" s="1"/>
  <c r="C45" i="2"/>
  <c r="C14" i="10" s="1"/>
  <c r="C46" i="2"/>
  <c r="C15" i="10" s="1"/>
  <c r="C47" i="2"/>
  <c r="C16" i="10" s="1"/>
  <c r="C48" i="2"/>
  <c r="C17" i="10" s="1"/>
  <c r="C49" i="2"/>
  <c r="C18" i="10" s="1"/>
  <c r="C50" i="2"/>
  <c r="C19" i="10" s="1"/>
  <c r="C51" i="2"/>
  <c r="C20" i="10" s="1"/>
  <c r="C52" i="2"/>
  <c r="C21" i="10" s="1"/>
  <c r="C53" i="2"/>
  <c r="C22" i="10" s="1"/>
  <c r="C54" i="2"/>
  <c r="C23" i="10" s="1"/>
  <c r="C55" i="2"/>
  <c r="C24" i="10" s="1"/>
  <c r="C56" i="2"/>
  <c r="C25" i="10" s="1"/>
  <c r="C57" i="2"/>
  <c r="C26" i="10" s="1"/>
  <c r="B42" i="2"/>
  <c r="B11" i="10" s="1"/>
  <c r="B43" i="2"/>
  <c r="B12" i="10" s="1"/>
  <c r="B44" i="2"/>
  <c r="B13" i="10" s="1"/>
  <c r="B45" i="2"/>
  <c r="B14" i="10" s="1"/>
  <c r="B46" i="2"/>
  <c r="B15" i="10" s="1"/>
  <c r="B47" i="2"/>
  <c r="B16" i="10" s="1"/>
  <c r="B48" i="2"/>
  <c r="B17" i="10" s="1"/>
  <c r="B49" i="2"/>
  <c r="B18" i="10" s="1"/>
  <c r="B50" i="2"/>
  <c r="B19" i="10" s="1"/>
  <c r="B51" i="2"/>
  <c r="B20" i="10" s="1"/>
  <c r="B52" i="2"/>
  <c r="B21" i="10" s="1"/>
  <c r="B53" i="2"/>
  <c r="B22" i="10" s="1"/>
  <c r="B54" i="2"/>
  <c r="B23" i="10" s="1"/>
  <c r="B55" i="2"/>
  <c r="B24" i="10" s="1"/>
  <c r="B56" i="2"/>
  <c r="B25" i="10" s="1"/>
  <c r="B57" i="2"/>
  <c r="B26" i="10" s="1"/>
  <c r="D41" i="2"/>
  <c r="C41" i="2"/>
  <c r="B41" i="2"/>
  <c r="B10" i="10" s="1"/>
  <c r="D33" i="1"/>
  <c r="D4" i="10" s="1"/>
  <c r="D34" i="1"/>
  <c r="D5" i="10" s="1"/>
  <c r="D35" i="1"/>
  <c r="D6" i="10" s="1"/>
  <c r="D36" i="1"/>
  <c r="D7" i="10" s="1"/>
  <c r="D37" i="1"/>
  <c r="D8" i="10" s="1"/>
  <c r="D38" i="1"/>
  <c r="D9" i="10" s="1"/>
  <c r="D32" i="1"/>
  <c r="C33" i="1"/>
  <c r="C4" i="10" s="1"/>
  <c r="C34" i="1"/>
  <c r="C5" i="10" s="1"/>
  <c r="C35" i="1"/>
  <c r="C6" i="10" s="1"/>
  <c r="C36" i="1"/>
  <c r="C7" i="10" s="1"/>
  <c r="C37" i="1"/>
  <c r="C8" i="10" s="1"/>
  <c r="C38" i="1"/>
  <c r="C9" i="10" s="1"/>
  <c r="C32" i="1"/>
  <c r="C3" i="10" s="1"/>
  <c r="B33" i="1"/>
  <c r="B4" i="10" s="1"/>
  <c r="B34" i="1"/>
  <c r="B5" i="10" s="1"/>
  <c r="B35" i="1"/>
  <c r="B6" i="10" s="1"/>
  <c r="B36" i="1"/>
  <c r="B7" i="10" s="1"/>
  <c r="B37" i="1"/>
  <c r="B8" i="10" s="1"/>
  <c r="B38" i="1"/>
  <c r="B9" i="10" s="1"/>
  <c r="B32" i="1"/>
  <c r="B3" i="10" s="1"/>
  <c r="AE5" i="9"/>
  <c r="AE6" i="9" s="1"/>
  <c r="AE7" i="9" s="1"/>
  <c r="AE8" i="9" s="1"/>
  <c r="AE9" i="9" s="1"/>
  <c r="AE10" i="9" s="1"/>
  <c r="AE11" i="9" s="1"/>
  <c r="AE12" i="9" s="1"/>
  <c r="AE13" i="9" s="1"/>
  <c r="AE14" i="9" s="1"/>
  <c r="AE15" i="9" s="1"/>
  <c r="AE16" i="9" s="1"/>
  <c r="AE17" i="9" s="1"/>
  <c r="AE18" i="9" s="1"/>
  <c r="AE19" i="9" s="1"/>
  <c r="AE20" i="9" s="1"/>
  <c r="AE21" i="9" s="1"/>
  <c r="AE22" i="9" s="1"/>
  <c r="AE23" i="9" s="1"/>
  <c r="V8" i="9"/>
  <c r="V9" i="9" s="1"/>
  <c r="V10" i="9" s="1"/>
  <c r="V11" i="9" s="1"/>
  <c r="V12" i="9" s="1"/>
  <c r="V13" i="9" s="1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M5" i="9"/>
  <c r="C4" i="9"/>
  <c r="C5" i="9"/>
  <c r="C6" i="9"/>
  <c r="C7" i="9"/>
  <c r="C8" i="9"/>
  <c r="C9" i="9"/>
  <c r="G52" i="9"/>
  <c r="J52" i="9" s="1"/>
  <c r="U5" i="8"/>
  <c r="F52" i="9" s="1"/>
  <c r="I52" i="9" s="1"/>
  <c r="U6" i="8"/>
  <c r="F53" i="9" s="1"/>
  <c r="I53" i="9" s="1"/>
  <c r="U7" i="8"/>
  <c r="F54" i="9" s="1"/>
  <c r="I54" i="9" s="1"/>
  <c r="U8" i="8"/>
  <c r="F55" i="9" s="1"/>
  <c r="I55" i="9" s="1"/>
  <c r="U9" i="8"/>
  <c r="F56" i="9" s="1"/>
  <c r="I56" i="9" s="1"/>
  <c r="U10" i="8"/>
  <c r="F57" i="9" s="1"/>
  <c r="I57" i="9" s="1"/>
  <c r="U11" i="8"/>
  <c r="F58" i="9" s="1"/>
  <c r="I58" i="9" s="1"/>
  <c r="U12" i="8"/>
  <c r="F59" i="9" s="1"/>
  <c r="I59" i="9" s="1"/>
  <c r="U13" i="8"/>
  <c r="F60" i="9" s="1"/>
  <c r="I60" i="9" s="1"/>
  <c r="U14" i="8"/>
  <c r="F61" i="9" s="1"/>
  <c r="I61" i="9" s="1"/>
  <c r="U15" i="8"/>
  <c r="F62" i="9" s="1"/>
  <c r="I62" i="9" s="1"/>
  <c r="U16" i="8"/>
  <c r="F63" i="9" s="1"/>
  <c r="I63" i="9" s="1"/>
  <c r="U17" i="8"/>
  <c r="F64" i="9" s="1"/>
  <c r="I64" i="9" s="1"/>
  <c r="U18" i="8"/>
  <c r="F65" i="9" s="1"/>
  <c r="I65" i="9" s="1"/>
  <c r="U19" i="8"/>
  <c r="F66" i="9" s="1"/>
  <c r="I66" i="9" s="1"/>
  <c r="U20" i="8"/>
  <c r="F67" i="9" s="1"/>
  <c r="I67" i="9" s="1"/>
  <c r="T5" i="8"/>
  <c r="E52" i="9" s="1"/>
  <c r="H52" i="9" s="1"/>
  <c r="T6" i="8"/>
  <c r="E53" i="9" s="1"/>
  <c r="H53" i="9" s="1"/>
  <c r="T7" i="8"/>
  <c r="E54" i="9" s="1"/>
  <c r="H54" i="9" s="1"/>
  <c r="T8" i="8"/>
  <c r="E55" i="9" s="1"/>
  <c r="H55" i="9" s="1"/>
  <c r="T9" i="8"/>
  <c r="E56" i="9" s="1"/>
  <c r="H56" i="9" s="1"/>
  <c r="T10" i="8"/>
  <c r="E57" i="9" s="1"/>
  <c r="H57" i="9" s="1"/>
  <c r="T11" i="8"/>
  <c r="E58" i="9" s="1"/>
  <c r="H58" i="9" s="1"/>
  <c r="T12" i="8"/>
  <c r="E59" i="9" s="1"/>
  <c r="H59" i="9" s="1"/>
  <c r="T13" i="8"/>
  <c r="E60" i="9" s="1"/>
  <c r="H60" i="9" s="1"/>
  <c r="T14" i="8"/>
  <c r="E61" i="9" s="1"/>
  <c r="H61" i="9" s="1"/>
  <c r="T15" i="8"/>
  <c r="E62" i="9" s="1"/>
  <c r="H62" i="9" s="1"/>
  <c r="T16" i="8"/>
  <c r="E63" i="9" s="1"/>
  <c r="H63" i="9" s="1"/>
  <c r="T17" i="8"/>
  <c r="E64" i="9" s="1"/>
  <c r="H64" i="9" s="1"/>
  <c r="T18" i="8"/>
  <c r="E65" i="9" s="1"/>
  <c r="H65" i="9" s="1"/>
  <c r="T19" i="8"/>
  <c r="E66" i="9" s="1"/>
  <c r="H66" i="9" s="1"/>
  <c r="T20" i="8"/>
  <c r="E67" i="9" s="1"/>
  <c r="H67" i="9" s="1"/>
  <c r="U4" i="8"/>
  <c r="F51" i="9" s="1"/>
  <c r="I51" i="9" s="1"/>
  <c r="T4" i="8"/>
  <c r="E51" i="9" s="1"/>
  <c r="H51" i="9" s="1"/>
  <c r="T5" i="7"/>
  <c r="F47" i="9" s="1"/>
  <c r="I47" i="9" s="1"/>
  <c r="T6" i="7"/>
  <c r="F48" i="9" s="1"/>
  <c r="I48" i="9" s="1"/>
  <c r="T7" i="7"/>
  <c r="F49" i="9" s="1"/>
  <c r="I49" i="9" s="1"/>
  <c r="T8" i="7"/>
  <c r="F50" i="9" s="1"/>
  <c r="I50" i="9" s="1"/>
  <c r="S5" i="7"/>
  <c r="E47" i="9" s="1"/>
  <c r="H47" i="9" s="1"/>
  <c r="S6" i="7"/>
  <c r="E48" i="9" s="1"/>
  <c r="H48" i="9" s="1"/>
  <c r="S7" i="7"/>
  <c r="E49" i="9" s="1"/>
  <c r="H49" i="9" s="1"/>
  <c r="S8" i="7"/>
  <c r="E50" i="9" s="1"/>
  <c r="H50" i="9" s="1"/>
  <c r="T4" i="7"/>
  <c r="F46" i="10" s="1"/>
  <c r="I46" i="10" s="1"/>
  <c r="S4" i="7"/>
  <c r="E46" i="10" s="1"/>
  <c r="H46" i="10" s="1"/>
  <c r="V5" i="4"/>
  <c r="G39" i="9" s="1"/>
  <c r="J39" i="9" s="1"/>
  <c r="V6" i="4"/>
  <c r="G40" i="9" s="1"/>
  <c r="J40" i="9" s="1"/>
  <c r="V7" i="4"/>
  <c r="G41" i="9" s="1"/>
  <c r="J41" i="9" s="1"/>
  <c r="V8" i="4"/>
  <c r="G42" i="9" s="1"/>
  <c r="J42" i="9" s="1"/>
  <c r="V9" i="4"/>
  <c r="G43" i="9" s="1"/>
  <c r="J43" i="9" s="1"/>
  <c r="V10" i="4"/>
  <c r="G44" i="9" s="1"/>
  <c r="J44" i="9" s="1"/>
  <c r="V11" i="4"/>
  <c r="G45" i="9" s="1"/>
  <c r="J45" i="9" s="1"/>
  <c r="U5" i="4"/>
  <c r="F39" i="9" s="1"/>
  <c r="I39" i="9" s="1"/>
  <c r="U6" i="4"/>
  <c r="F40" i="9" s="1"/>
  <c r="I40" i="9" s="1"/>
  <c r="U7" i="4"/>
  <c r="F41" i="9" s="1"/>
  <c r="I41" i="9" s="1"/>
  <c r="U8" i="4"/>
  <c r="F42" i="9" s="1"/>
  <c r="I42" i="9" s="1"/>
  <c r="U9" i="4"/>
  <c r="F43" i="9" s="1"/>
  <c r="I43" i="9" s="1"/>
  <c r="U10" i="4"/>
  <c r="F44" i="10" s="1"/>
  <c r="I44" i="10" s="1"/>
  <c r="U11" i="4"/>
  <c r="F45" i="9" s="1"/>
  <c r="I45" i="9" s="1"/>
  <c r="T5" i="4"/>
  <c r="E39" i="9" s="1"/>
  <c r="H39" i="9" s="1"/>
  <c r="T6" i="4"/>
  <c r="E40" i="9" s="1"/>
  <c r="H40" i="9" s="1"/>
  <c r="T7" i="4"/>
  <c r="E41" i="9" s="1"/>
  <c r="H41" i="9" s="1"/>
  <c r="T8" i="4"/>
  <c r="E42" i="9" s="1"/>
  <c r="H42" i="9" s="1"/>
  <c r="T9" i="4"/>
  <c r="E43" i="9" s="1"/>
  <c r="H43" i="9" s="1"/>
  <c r="T10" i="4"/>
  <c r="E44" i="9" s="1"/>
  <c r="H44" i="9" s="1"/>
  <c r="T11" i="4"/>
  <c r="E45" i="9" s="1"/>
  <c r="H45" i="9" s="1"/>
  <c r="V4" i="4"/>
  <c r="G38" i="9" s="1"/>
  <c r="J38" i="9" s="1"/>
  <c r="U4" i="4"/>
  <c r="F38" i="9" s="1"/>
  <c r="I38" i="9" s="1"/>
  <c r="T4" i="4"/>
  <c r="E38" i="9" s="1"/>
  <c r="H38" i="9" s="1"/>
  <c r="V5" i="3"/>
  <c r="G28" i="9" s="1"/>
  <c r="J28" i="9" s="1"/>
  <c r="V6" i="3"/>
  <c r="G29" i="9" s="1"/>
  <c r="J29" i="9" s="1"/>
  <c r="V7" i="3"/>
  <c r="G30" i="9" s="1"/>
  <c r="J30" i="9" s="1"/>
  <c r="V8" i="3"/>
  <c r="G31" i="9" s="1"/>
  <c r="J31" i="9" s="1"/>
  <c r="V9" i="3"/>
  <c r="G32" i="9" s="1"/>
  <c r="J32" i="9" s="1"/>
  <c r="V10" i="3"/>
  <c r="G33" i="9" s="1"/>
  <c r="J33" i="9" s="1"/>
  <c r="V11" i="3"/>
  <c r="G34" i="9" s="1"/>
  <c r="J34" i="9" s="1"/>
  <c r="V12" i="3"/>
  <c r="G35" i="9" s="1"/>
  <c r="J35" i="9" s="1"/>
  <c r="V13" i="3"/>
  <c r="G36" i="9" s="1"/>
  <c r="J36" i="9" s="1"/>
  <c r="V14" i="3"/>
  <c r="G37" i="9" s="1"/>
  <c r="J37" i="9" s="1"/>
  <c r="U5" i="3"/>
  <c r="F28" i="9" s="1"/>
  <c r="I28" i="9" s="1"/>
  <c r="U6" i="3"/>
  <c r="F29" i="9" s="1"/>
  <c r="I29" i="9" s="1"/>
  <c r="U7" i="3"/>
  <c r="F30" i="9" s="1"/>
  <c r="I30" i="9" s="1"/>
  <c r="U8" i="3"/>
  <c r="F31" i="9" s="1"/>
  <c r="I31" i="9" s="1"/>
  <c r="U9" i="3"/>
  <c r="F32" i="9" s="1"/>
  <c r="I32" i="9" s="1"/>
  <c r="U10" i="3"/>
  <c r="F33" i="9" s="1"/>
  <c r="I33" i="9" s="1"/>
  <c r="U11" i="3"/>
  <c r="F34" i="9" s="1"/>
  <c r="I34" i="9" s="1"/>
  <c r="U12" i="3"/>
  <c r="F35" i="9" s="1"/>
  <c r="I35" i="9" s="1"/>
  <c r="U13" i="3"/>
  <c r="F36" i="9" s="1"/>
  <c r="I36" i="9" s="1"/>
  <c r="U14" i="3"/>
  <c r="F37" i="9" s="1"/>
  <c r="I37" i="9" s="1"/>
  <c r="T5" i="3"/>
  <c r="E28" i="9" s="1"/>
  <c r="H28" i="9" s="1"/>
  <c r="T6" i="3"/>
  <c r="E29" i="9" s="1"/>
  <c r="H29" i="9" s="1"/>
  <c r="T7" i="3"/>
  <c r="E30" i="9" s="1"/>
  <c r="H30" i="9" s="1"/>
  <c r="T8" i="3"/>
  <c r="E31" i="9" s="1"/>
  <c r="H31" i="9" s="1"/>
  <c r="T9" i="3"/>
  <c r="E32" i="9" s="1"/>
  <c r="H32" i="9" s="1"/>
  <c r="T10" i="3"/>
  <c r="E33" i="9" s="1"/>
  <c r="H33" i="9" s="1"/>
  <c r="T11" i="3"/>
  <c r="E34" i="9" s="1"/>
  <c r="H34" i="9" s="1"/>
  <c r="T12" i="3"/>
  <c r="E35" i="9" s="1"/>
  <c r="H35" i="9" s="1"/>
  <c r="T13" i="3"/>
  <c r="E36" i="9" s="1"/>
  <c r="H36" i="9" s="1"/>
  <c r="T14" i="3"/>
  <c r="E37" i="9" s="1"/>
  <c r="H37" i="9" s="1"/>
  <c r="V4" i="3"/>
  <c r="G27" i="10" s="1"/>
  <c r="J27" i="10" s="1"/>
  <c r="U4" i="3"/>
  <c r="F27" i="9" s="1"/>
  <c r="I27" i="9" s="1"/>
  <c r="T4" i="3"/>
  <c r="E27" i="9" s="1"/>
  <c r="H27" i="9" s="1"/>
  <c r="T5" i="2"/>
  <c r="G11" i="9" s="1"/>
  <c r="J11" i="9" s="1"/>
  <c r="T6" i="2"/>
  <c r="G12" i="9" s="1"/>
  <c r="J12" i="9" s="1"/>
  <c r="T7" i="2"/>
  <c r="G13" i="9" s="1"/>
  <c r="J13" i="9" s="1"/>
  <c r="T8" i="2"/>
  <c r="G14" i="9" s="1"/>
  <c r="J14" i="9" s="1"/>
  <c r="T9" i="2"/>
  <c r="G15" i="9" s="1"/>
  <c r="J15" i="9" s="1"/>
  <c r="T10" i="2"/>
  <c r="G16" i="9" s="1"/>
  <c r="J16" i="9" s="1"/>
  <c r="T11" i="2"/>
  <c r="G17" i="9" s="1"/>
  <c r="J17" i="9" s="1"/>
  <c r="T12" i="2"/>
  <c r="G18" i="9" s="1"/>
  <c r="J18" i="9" s="1"/>
  <c r="T13" i="2"/>
  <c r="G19" i="9" s="1"/>
  <c r="J19" i="9" s="1"/>
  <c r="T14" i="2"/>
  <c r="G20" i="9" s="1"/>
  <c r="J20" i="9" s="1"/>
  <c r="T15" i="2"/>
  <c r="G21" i="9" s="1"/>
  <c r="J21" i="9" s="1"/>
  <c r="T16" i="2"/>
  <c r="G22" i="9" s="1"/>
  <c r="J22" i="9" s="1"/>
  <c r="T17" i="2"/>
  <c r="G23" i="9" s="1"/>
  <c r="J23" i="9" s="1"/>
  <c r="T18" i="2"/>
  <c r="G24" i="9" s="1"/>
  <c r="J24" i="9" s="1"/>
  <c r="T19" i="2"/>
  <c r="G25" i="9" s="1"/>
  <c r="J25" i="9" s="1"/>
  <c r="T20" i="2"/>
  <c r="G26" i="9" s="1"/>
  <c r="J26" i="9" s="1"/>
  <c r="S5" i="2"/>
  <c r="F11" i="10" s="1"/>
  <c r="I11" i="10" s="1"/>
  <c r="S6" i="2"/>
  <c r="F12" i="9" s="1"/>
  <c r="I12" i="9" s="1"/>
  <c r="S7" i="2"/>
  <c r="F13" i="9" s="1"/>
  <c r="I13" i="9" s="1"/>
  <c r="S8" i="2"/>
  <c r="F14" i="9" s="1"/>
  <c r="I14" i="9" s="1"/>
  <c r="S9" i="2"/>
  <c r="F15" i="9" s="1"/>
  <c r="I15" i="9" s="1"/>
  <c r="S10" i="2"/>
  <c r="F16" i="9" s="1"/>
  <c r="I16" i="9" s="1"/>
  <c r="S11" i="2"/>
  <c r="F17" i="9" s="1"/>
  <c r="I17" i="9" s="1"/>
  <c r="S12" i="2"/>
  <c r="F18" i="9" s="1"/>
  <c r="I18" i="9" s="1"/>
  <c r="S13" i="2"/>
  <c r="F19" i="9" s="1"/>
  <c r="I19" i="9" s="1"/>
  <c r="S14" i="2"/>
  <c r="F20" i="9" s="1"/>
  <c r="I20" i="9" s="1"/>
  <c r="S15" i="2"/>
  <c r="F21" i="9" s="1"/>
  <c r="I21" i="9" s="1"/>
  <c r="S16" i="2"/>
  <c r="F22" i="9" s="1"/>
  <c r="I22" i="9" s="1"/>
  <c r="S17" i="2"/>
  <c r="F23" i="9" s="1"/>
  <c r="I23" i="9" s="1"/>
  <c r="S18" i="2"/>
  <c r="F24" i="9" s="1"/>
  <c r="I24" i="9" s="1"/>
  <c r="S19" i="2"/>
  <c r="F25" i="9" s="1"/>
  <c r="I25" i="9" s="1"/>
  <c r="S20" i="2"/>
  <c r="F26" i="9" s="1"/>
  <c r="I26" i="9" s="1"/>
  <c r="T4" i="2"/>
  <c r="G10" i="10" s="1"/>
  <c r="J10" i="10" s="1"/>
  <c r="S4" i="2"/>
  <c r="F10" i="9" s="1"/>
  <c r="I10" i="9" s="1"/>
  <c r="R5" i="2"/>
  <c r="E11" i="9" s="1"/>
  <c r="H11" i="9" s="1"/>
  <c r="R6" i="2"/>
  <c r="E12" i="9" s="1"/>
  <c r="H12" i="9" s="1"/>
  <c r="R7" i="2"/>
  <c r="E13" i="9" s="1"/>
  <c r="H13" i="9" s="1"/>
  <c r="R8" i="2"/>
  <c r="E14" i="9" s="1"/>
  <c r="H14" i="9" s="1"/>
  <c r="R9" i="2"/>
  <c r="E15" i="9" s="1"/>
  <c r="H15" i="9" s="1"/>
  <c r="R10" i="2"/>
  <c r="E16" i="9" s="1"/>
  <c r="H16" i="9" s="1"/>
  <c r="R11" i="2"/>
  <c r="E17" i="9" s="1"/>
  <c r="H17" i="9" s="1"/>
  <c r="R12" i="2"/>
  <c r="E18" i="9" s="1"/>
  <c r="H18" i="9" s="1"/>
  <c r="R13" i="2"/>
  <c r="E19" i="9" s="1"/>
  <c r="H19" i="9" s="1"/>
  <c r="R14" i="2"/>
  <c r="E20" i="9" s="1"/>
  <c r="H20" i="9" s="1"/>
  <c r="R15" i="2"/>
  <c r="E21" i="9" s="1"/>
  <c r="H21" i="9" s="1"/>
  <c r="R16" i="2"/>
  <c r="E22" i="9" s="1"/>
  <c r="H22" i="9" s="1"/>
  <c r="R17" i="2"/>
  <c r="E23" i="9" s="1"/>
  <c r="H23" i="9" s="1"/>
  <c r="R18" i="2"/>
  <c r="E24" i="9" s="1"/>
  <c r="H24" i="9" s="1"/>
  <c r="R19" i="2"/>
  <c r="E25" i="9" s="1"/>
  <c r="H25" i="9" s="1"/>
  <c r="R20" i="2"/>
  <c r="E26" i="9" s="1"/>
  <c r="H26" i="9" s="1"/>
  <c r="R4" i="2"/>
  <c r="E10" i="10" s="1"/>
  <c r="H10" i="10" s="1"/>
  <c r="S5" i="1"/>
  <c r="G4" i="9" s="1"/>
  <c r="J4" i="9" s="1"/>
  <c r="S6" i="1"/>
  <c r="G5" i="9" s="1"/>
  <c r="J5" i="9" s="1"/>
  <c r="S7" i="1"/>
  <c r="G6" i="9" s="1"/>
  <c r="J6" i="9" s="1"/>
  <c r="S8" i="1"/>
  <c r="G7" i="9" s="1"/>
  <c r="J7" i="9" s="1"/>
  <c r="S9" i="1"/>
  <c r="G8" i="9" s="1"/>
  <c r="J8" i="9" s="1"/>
  <c r="S10" i="1"/>
  <c r="G9" i="9" s="1"/>
  <c r="J9" i="9" s="1"/>
  <c r="S4" i="1"/>
  <c r="G3" i="10" s="1"/>
  <c r="J3" i="10" s="1"/>
  <c r="R5" i="1"/>
  <c r="F4" i="9" s="1"/>
  <c r="I4" i="9" s="1"/>
  <c r="R6" i="1"/>
  <c r="F5" i="9" s="1"/>
  <c r="I5" i="9" s="1"/>
  <c r="R7" i="1"/>
  <c r="F6" i="9" s="1"/>
  <c r="I6" i="9" s="1"/>
  <c r="R8" i="1"/>
  <c r="F7" i="9" s="1"/>
  <c r="I7" i="9" s="1"/>
  <c r="R9" i="1"/>
  <c r="F8" i="9" s="1"/>
  <c r="I8" i="9" s="1"/>
  <c r="R10" i="1"/>
  <c r="F9" i="9" s="1"/>
  <c r="I9" i="9" s="1"/>
  <c r="R4" i="1"/>
  <c r="F3" i="10" s="1"/>
  <c r="I3" i="10" s="1"/>
  <c r="Q5" i="1"/>
  <c r="E4" i="9" s="1"/>
  <c r="H4" i="9" s="1"/>
  <c r="Q6" i="1"/>
  <c r="E5" i="10" s="1"/>
  <c r="H5" i="10" s="1"/>
  <c r="Q7" i="1"/>
  <c r="E6" i="9" s="1"/>
  <c r="H6" i="9" s="1"/>
  <c r="Q8" i="1"/>
  <c r="E7" i="9" s="1"/>
  <c r="H7" i="9" s="1"/>
  <c r="Q9" i="1"/>
  <c r="E8" i="9" s="1"/>
  <c r="H8" i="9" s="1"/>
  <c r="Q10" i="1"/>
  <c r="E9" i="9" s="1"/>
  <c r="H9" i="9" s="1"/>
  <c r="Q4" i="1"/>
  <c r="E3" i="9" s="1"/>
  <c r="H3" i="9" s="1"/>
  <c r="L5" i="8"/>
  <c r="D52" i="9" s="1"/>
  <c r="L6" i="8"/>
  <c r="D53" i="9" s="1"/>
  <c r="L7" i="8"/>
  <c r="D54" i="9" s="1"/>
  <c r="L8" i="8"/>
  <c r="D55" i="9" s="1"/>
  <c r="L9" i="8"/>
  <c r="D56" i="9" s="1"/>
  <c r="L10" i="8"/>
  <c r="D57" i="9" s="1"/>
  <c r="L11" i="8"/>
  <c r="D58" i="9" s="1"/>
  <c r="L12" i="8"/>
  <c r="D59" i="9" s="1"/>
  <c r="L13" i="8"/>
  <c r="D60" i="9" s="1"/>
  <c r="L14" i="8"/>
  <c r="D61" i="9" s="1"/>
  <c r="L15" i="8"/>
  <c r="D62" i="9" s="1"/>
  <c r="L16" i="8"/>
  <c r="D63" i="9" s="1"/>
  <c r="L17" i="8"/>
  <c r="D64" i="9" s="1"/>
  <c r="L18" i="8"/>
  <c r="D65" i="9" s="1"/>
  <c r="L19" i="8"/>
  <c r="D66" i="9" s="1"/>
  <c r="L20" i="8"/>
  <c r="D67" i="9" s="1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H4" i="8"/>
  <c r="L4" i="8"/>
  <c r="D51" i="9" s="1"/>
  <c r="D4" i="8"/>
  <c r="K5" i="8"/>
  <c r="C52" i="9" s="1"/>
  <c r="K6" i="8"/>
  <c r="C53" i="9" s="1"/>
  <c r="K7" i="8"/>
  <c r="C54" i="9" s="1"/>
  <c r="K8" i="8"/>
  <c r="C55" i="9" s="1"/>
  <c r="K9" i="8"/>
  <c r="C56" i="9" s="1"/>
  <c r="K10" i="8"/>
  <c r="C57" i="9" s="1"/>
  <c r="K11" i="8"/>
  <c r="C58" i="9" s="1"/>
  <c r="K12" i="8"/>
  <c r="C59" i="9" s="1"/>
  <c r="K13" i="8"/>
  <c r="C60" i="9" s="1"/>
  <c r="K14" i="8"/>
  <c r="C61" i="9" s="1"/>
  <c r="K15" i="8"/>
  <c r="C62" i="9" s="1"/>
  <c r="K16" i="8"/>
  <c r="C63" i="9" s="1"/>
  <c r="K17" i="8"/>
  <c r="C64" i="9" s="1"/>
  <c r="K18" i="8"/>
  <c r="C65" i="9" s="1"/>
  <c r="K19" i="8"/>
  <c r="C66" i="9" s="1"/>
  <c r="K20" i="8"/>
  <c r="C67" i="9" s="1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C20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G4" i="8"/>
  <c r="K4" i="8"/>
  <c r="C51" i="9" s="1"/>
  <c r="C4" i="8"/>
  <c r="J5" i="8"/>
  <c r="B52" i="9" s="1"/>
  <c r="J6" i="8"/>
  <c r="B53" i="9" s="1"/>
  <c r="J7" i="8"/>
  <c r="B54" i="9" s="1"/>
  <c r="J8" i="8"/>
  <c r="B55" i="9" s="1"/>
  <c r="J9" i="8"/>
  <c r="B56" i="9" s="1"/>
  <c r="J10" i="8"/>
  <c r="B57" i="9" s="1"/>
  <c r="J11" i="8"/>
  <c r="B58" i="9" s="1"/>
  <c r="J12" i="8"/>
  <c r="B59" i="9" s="1"/>
  <c r="J13" i="8"/>
  <c r="B60" i="9" s="1"/>
  <c r="J14" i="8"/>
  <c r="B61" i="9" s="1"/>
  <c r="J15" i="8"/>
  <c r="B62" i="9" s="1"/>
  <c r="J16" i="8"/>
  <c r="B63" i="9" s="1"/>
  <c r="J17" i="8"/>
  <c r="B64" i="9" s="1"/>
  <c r="J18" i="8"/>
  <c r="B65" i="9" s="1"/>
  <c r="J19" i="8"/>
  <c r="B66" i="9" s="1"/>
  <c r="J20" i="8"/>
  <c r="B67" i="9" s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F4" i="8"/>
  <c r="J4" i="8"/>
  <c r="B51" i="9" s="1"/>
  <c r="B4" i="8"/>
  <c r="L5" i="7"/>
  <c r="D47" i="9" s="1"/>
  <c r="L6" i="7"/>
  <c r="L7" i="7"/>
  <c r="D49" i="9" s="1"/>
  <c r="L8" i="7"/>
  <c r="D50" i="9" s="1"/>
  <c r="K5" i="7"/>
  <c r="C47" i="9" s="1"/>
  <c r="K6" i="7"/>
  <c r="C48" i="9" s="1"/>
  <c r="K7" i="7"/>
  <c r="C49" i="9" s="1"/>
  <c r="K8" i="7"/>
  <c r="C50" i="9" s="1"/>
  <c r="H5" i="7"/>
  <c r="H6" i="7"/>
  <c r="H7" i="7"/>
  <c r="H8" i="7"/>
  <c r="D5" i="7"/>
  <c r="D6" i="7"/>
  <c r="D7" i="7"/>
  <c r="D8" i="7"/>
  <c r="L4" i="7"/>
  <c r="D46" i="9" s="1"/>
  <c r="H4" i="7"/>
  <c r="D4" i="7"/>
  <c r="G5" i="7"/>
  <c r="G6" i="7"/>
  <c r="G7" i="7"/>
  <c r="G8" i="7"/>
  <c r="C5" i="7"/>
  <c r="C6" i="7"/>
  <c r="C7" i="7"/>
  <c r="C8" i="7"/>
  <c r="G4" i="7"/>
  <c r="K4" i="7"/>
  <c r="C46" i="9" s="1"/>
  <c r="C4" i="7"/>
  <c r="J5" i="7"/>
  <c r="B47" i="9" s="1"/>
  <c r="J6" i="7"/>
  <c r="B48" i="9" s="1"/>
  <c r="J7" i="7"/>
  <c r="B49" i="9" s="1"/>
  <c r="J8" i="7"/>
  <c r="B50" i="9" s="1"/>
  <c r="F5" i="7"/>
  <c r="F6" i="7"/>
  <c r="F7" i="7"/>
  <c r="F8" i="7"/>
  <c r="B5" i="7"/>
  <c r="B6" i="7"/>
  <c r="B7" i="7"/>
  <c r="B8" i="7"/>
  <c r="F4" i="7"/>
  <c r="J4" i="7"/>
  <c r="B46" i="9" s="1"/>
  <c r="B4" i="7"/>
  <c r="L5" i="1"/>
  <c r="D4" i="9" s="1"/>
  <c r="L6" i="1"/>
  <c r="D5" i="9" s="1"/>
  <c r="L7" i="1"/>
  <c r="D6" i="9" s="1"/>
  <c r="L8" i="1"/>
  <c r="D7" i="9" s="1"/>
  <c r="L9" i="1"/>
  <c r="L10" i="1"/>
  <c r="D9" i="9" s="1"/>
  <c r="H5" i="1"/>
  <c r="H6" i="1"/>
  <c r="H7" i="1"/>
  <c r="H8" i="1"/>
  <c r="H9" i="1"/>
  <c r="H10" i="1"/>
  <c r="D5" i="1"/>
  <c r="D6" i="1"/>
  <c r="D7" i="1"/>
  <c r="D8" i="1"/>
  <c r="D9" i="1"/>
  <c r="D10" i="1"/>
  <c r="H4" i="1"/>
  <c r="L4" i="1"/>
  <c r="D3" i="9" s="1"/>
  <c r="D4" i="1"/>
  <c r="J5" i="1"/>
  <c r="B4" i="9" s="1"/>
  <c r="J6" i="1"/>
  <c r="B5" i="9" s="1"/>
  <c r="J7" i="1"/>
  <c r="B6" i="9" s="1"/>
  <c r="J8" i="1"/>
  <c r="B7" i="9" s="1"/>
  <c r="J9" i="1"/>
  <c r="B8" i="9" s="1"/>
  <c r="J10" i="1"/>
  <c r="B9" i="9" s="1"/>
  <c r="G5" i="1"/>
  <c r="G6" i="1"/>
  <c r="G7" i="1"/>
  <c r="G8" i="1"/>
  <c r="G9" i="1"/>
  <c r="G10" i="1"/>
  <c r="C5" i="1"/>
  <c r="C6" i="1"/>
  <c r="C7" i="1"/>
  <c r="C8" i="1"/>
  <c r="C9" i="1"/>
  <c r="C10" i="1"/>
  <c r="G4" i="1"/>
  <c r="K4" i="1"/>
  <c r="C4" i="1"/>
  <c r="F5" i="1"/>
  <c r="F6" i="1"/>
  <c r="F7" i="1"/>
  <c r="F8" i="1"/>
  <c r="F9" i="1"/>
  <c r="F10" i="1"/>
  <c r="B5" i="1"/>
  <c r="B6" i="1"/>
  <c r="B7" i="1"/>
  <c r="B8" i="1"/>
  <c r="B9" i="1"/>
  <c r="B10" i="1"/>
  <c r="F4" i="1"/>
  <c r="J4" i="1"/>
  <c r="B3" i="9" s="1"/>
  <c r="B4" i="1"/>
  <c r="L5" i="4"/>
  <c r="D39" i="9" s="1"/>
  <c r="L6" i="4"/>
  <c r="D40" i="9" s="1"/>
  <c r="L7" i="4"/>
  <c r="D41" i="9" s="1"/>
  <c r="L8" i="4"/>
  <c r="D42" i="9" s="1"/>
  <c r="L9" i="4"/>
  <c r="D43" i="9" s="1"/>
  <c r="L10" i="4"/>
  <c r="D44" i="9" s="1"/>
  <c r="L11" i="4"/>
  <c r="D45" i="9" s="1"/>
  <c r="H5" i="4"/>
  <c r="H6" i="4"/>
  <c r="H7" i="4"/>
  <c r="H8" i="4"/>
  <c r="H9" i="4"/>
  <c r="H10" i="4"/>
  <c r="H11" i="4"/>
  <c r="D5" i="4"/>
  <c r="D6" i="4"/>
  <c r="D7" i="4"/>
  <c r="D8" i="4"/>
  <c r="D9" i="4"/>
  <c r="D10" i="4"/>
  <c r="D11" i="4"/>
  <c r="H4" i="4"/>
  <c r="L4" i="4"/>
  <c r="D38" i="9" s="1"/>
  <c r="D4" i="4"/>
  <c r="C5" i="4"/>
  <c r="C6" i="4"/>
  <c r="C7" i="4"/>
  <c r="C8" i="4"/>
  <c r="C9" i="4"/>
  <c r="C10" i="4"/>
  <c r="C11" i="4"/>
  <c r="C4" i="4"/>
  <c r="G5" i="4"/>
  <c r="G6" i="4"/>
  <c r="G7" i="4"/>
  <c r="G8" i="4"/>
  <c r="G9" i="4"/>
  <c r="G10" i="4"/>
  <c r="G11" i="4"/>
  <c r="G4" i="4"/>
  <c r="K5" i="4"/>
  <c r="C39" i="9" s="1"/>
  <c r="K6" i="4"/>
  <c r="C40" i="9" s="1"/>
  <c r="K7" i="4"/>
  <c r="C41" i="9" s="1"/>
  <c r="K8" i="4"/>
  <c r="C42" i="9" s="1"/>
  <c r="K9" i="4"/>
  <c r="C43" i="9" s="1"/>
  <c r="K10" i="4"/>
  <c r="C44" i="9" s="1"/>
  <c r="K11" i="4"/>
  <c r="C45" i="9" s="1"/>
  <c r="K4" i="4"/>
  <c r="C38" i="9" s="1"/>
  <c r="J5" i="4"/>
  <c r="B39" i="9" s="1"/>
  <c r="J6" i="4"/>
  <c r="B40" i="9" s="1"/>
  <c r="J7" i="4"/>
  <c r="B41" i="9" s="1"/>
  <c r="J8" i="4"/>
  <c r="B42" i="9" s="1"/>
  <c r="J9" i="4"/>
  <c r="B43" i="9" s="1"/>
  <c r="J10" i="4"/>
  <c r="B44" i="9" s="1"/>
  <c r="J11" i="4"/>
  <c r="B45" i="9" s="1"/>
  <c r="J4" i="4"/>
  <c r="B38" i="9" s="1"/>
  <c r="F5" i="4"/>
  <c r="F6" i="4"/>
  <c r="F7" i="4"/>
  <c r="F8" i="4"/>
  <c r="F9" i="4"/>
  <c r="F10" i="4"/>
  <c r="F11" i="4"/>
  <c r="F4" i="4"/>
  <c r="B5" i="4"/>
  <c r="B6" i="4"/>
  <c r="B7" i="4"/>
  <c r="B8" i="4"/>
  <c r="B9" i="4"/>
  <c r="B10" i="4"/>
  <c r="B11" i="4"/>
  <c r="B4" i="4"/>
  <c r="D4" i="3"/>
  <c r="F4" i="3"/>
  <c r="L5" i="3"/>
  <c r="D28" i="9" s="1"/>
  <c r="L6" i="3"/>
  <c r="D29" i="9" s="1"/>
  <c r="L7" i="3"/>
  <c r="D30" i="9" s="1"/>
  <c r="L8" i="3"/>
  <c r="D31" i="9" s="1"/>
  <c r="L9" i="3"/>
  <c r="D32" i="9" s="1"/>
  <c r="L10" i="3"/>
  <c r="D33" i="9" s="1"/>
  <c r="L11" i="3"/>
  <c r="D34" i="9" s="1"/>
  <c r="L12" i="3"/>
  <c r="D35" i="9" s="1"/>
  <c r="L13" i="3"/>
  <c r="D36" i="9" s="1"/>
  <c r="L14" i="3"/>
  <c r="D37" i="9" s="1"/>
  <c r="L4" i="3"/>
  <c r="D27" i="9" s="1"/>
  <c r="H5" i="3"/>
  <c r="H6" i="3"/>
  <c r="H7" i="3"/>
  <c r="H8" i="3"/>
  <c r="H9" i="3"/>
  <c r="H10" i="3"/>
  <c r="H11" i="3"/>
  <c r="H12" i="3"/>
  <c r="H13" i="3"/>
  <c r="H14" i="3"/>
  <c r="H4" i="3"/>
  <c r="D5" i="3"/>
  <c r="D6" i="3"/>
  <c r="D7" i="3"/>
  <c r="D8" i="3"/>
  <c r="D9" i="3"/>
  <c r="D10" i="3"/>
  <c r="D11" i="3"/>
  <c r="D12" i="3"/>
  <c r="D13" i="3"/>
  <c r="D14" i="3"/>
  <c r="K5" i="3"/>
  <c r="C28" i="9" s="1"/>
  <c r="K6" i="3"/>
  <c r="C29" i="9" s="1"/>
  <c r="K7" i="3"/>
  <c r="C30" i="9" s="1"/>
  <c r="K8" i="3"/>
  <c r="C31" i="9" s="1"/>
  <c r="K9" i="3"/>
  <c r="C32" i="9" s="1"/>
  <c r="K10" i="3"/>
  <c r="C33" i="9" s="1"/>
  <c r="K11" i="3"/>
  <c r="C34" i="9" s="1"/>
  <c r="K12" i="3"/>
  <c r="C35" i="9" s="1"/>
  <c r="K13" i="3"/>
  <c r="C36" i="9" s="1"/>
  <c r="K14" i="3"/>
  <c r="C37" i="9" s="1"/>
  <c r="K4" i="3"/>
  <c r="C27" i="9" s="1"/>
  <c r="G5" i="3"/>
  <c r="G6" i="3"/>
  <c r="G7" i="3"/>
  <c r="G8" i="3"/>
  <c r="G9" i="3"/>
  <c r="G10" i="3"/>
  <c r="G11" i="3"/>
  <c r="G12" i="3"/>
  <c r="G13" i="3"/>
  <c r="G14" i="3"/>
  <c r="G4" i="3"/>
  <c r="C5" i="3"/>
  <c r="C6" i="3"/>
  <c r="C7" i="3"/>
  <c r="C8" i="3"/>
  <c r="C9" i="3"/>
  <c r="C10" i="3"/>
  <c r="C11" i="3"/>
  <c r="C12" i="3"/>
  <c r="C13" i="3"/>
  <c r="C14" i="3"/>
  <c r="C4" i="3"/>
  <c r="J5" i="3"/>
  <c r="B28" i="9" s="1"/>
  <c r="J6" i="3"/>
  <c r="B29" i="9" s="1"/>
  <c r="J7" i="3"/>
  <c r="B30" i="9" s="1"/>
  <c r="J8" i="3"/>
  <c r="B31" i="9" s="1"/>
  <c r="J9" i="3"/>
  <c r="B32" i="9" s="1"/>
  <c r="J10" i="3"/>
  <c r="B33" i="9" s="1"/>
  <c r="J11" i="3"/>
  <c r="B34" i="9" s="1"/>
  <c r="J12" i="3"/>
  <c r="B35" i="9" s="1"/>
  <c r="J13" i="3"/>
  <c r="B36" i="9" s="1"/>
  <c r="J14" i="3"/>
  <c r="B37" i="9" s="1"/>
  <c r="J4" i="3"/>
  <c r="B27" i="9" s="1"/>
  <c r="F5" i="3"/>
  <c r="F6" i="3"/>
  <c r="F7" i="3"/>
  <c r="F8" i="3"/>
  <c r="F9" i="3"/>
  <c r="F10" i="3"/>
  <c r="F11" i="3"/>
  <c r="F12" i="3"/>
  <c r="F13" i="3"/>
  <c r="F14" i="3"/>
  <c r="B5" i="3"/>
  <c r="B6" i="3"/>
  <c r="B7" i="3"/>
  <c r="B8" i="3"/>
  <c r="B9" i="3"/>
  <c r="B10" i="3"/>
  <c r="B11" i="3"/>
  <c r="B12" i="3"/>
  <c r="B13" i="3"/>
  <c r="B14" i="3"/>
  <c r="B4" i="3"/>
  <c r="U42" i="6" l="1"/>
  <c r="S42" i="6"/>
  <c r="B42" i="4"/>
  <c r="K35" i="6" s="1"/>
  <c r="C61" i="8"/>
  <c r="L37" i="6" s="1"/>
  <c r="D61" i="8"/>
  <c r="M37" i="6" s="1"/>
  <c r="F44" i="9"/>
  <c r="I44" i="9" s="1"/>
  <c r="C59" i="2"/>
  <c r="L33" i="6" s="1"/>
  <c r="D59" i="2"/>
  <c r="M33" i="6" s="1"/>
  <c r="D40" i="1"/>
  <c r="M32" i="6" s="1"/>
  <c r="C40" i="1"/>
  <c r="L32" i="6" s="1"/>
  <c r="D42" i="4"/>
  <c r="M35" i="6" s="1"/>
  <c r="F6" i="10"/>
  <c r="I6" i="10" s="1"/>
  <c r="F10" i="10"/>
  <c r="I10" i="10" s="1"/>
  <c r="E12" i="10"/>
  <c r="H12" i="10" s="1"/>
  <c r="G17" i="10"/>
  <c r="J17" i="10" s="1"/>
  <c r="E19" i="10"/>
  <c r="H19" i="10" s="1"/>
  <c r="E25" i="10"/>
  <c r="H25" i="10" s="1"/>
  <c r="E27" i="10"/>
  <c r="H27" i="10" s="1"/>
  <c r="F30" i="10"/>
  <c r="I30" i="10" s="1"/>
  <c r="E32" i="10"/>
  <c r="H32" i="10" s="1"/>
  <c r="F34" i="10"/>
  <c r="I34" i="10" s="1"/>
  <c r="F36" i="10"/>
  <c r="I36" i="10" s="1"/>
  <c r="E38" i="10"/>
  <c r="H38" i="10" s="1"/>
  <c r="G39" i="10"/>
  <c r="J39" i="10" s="1"/>
  <c r="F41" i="10"/>
  <c r="I41" i="10" s="1"/>
  <c r="F43" i="10"/>
  <c r="I43" i="10" s="1"/>
  <c r="F45" i="10"/>
  <c r="I45" i="10" s="1"/>
  <c r="F48" i="10"/>
  <c r="I48" i="10" s="1"/>
  <c r="F50" i="10"/>
  <c r="I50" i="10" s="1"/>
  <c r="F52" i="10"/>
  <c r="I52" i="10" s="1"/>
  <c r="G54" i="10"/>
  <c r="J54" i="10" s="1"/>
  <c r="F56" i="10"/>
  <c r="I56" i="10" s="1"/>
  <c r="F58" i="10"/>
  <c r="I58" i="10" s="1"/>
  <c r="F60" i="10"/>
  <c r="I60" i="10" s="1"/>
  <c r="G62" i="10"/>
  <c r="J62" i="10" s="1"/>
  <c r="E64" i="10"/>
  <c r="H64" i="10" s="1"/>
  <c r="F66" i="10"/>
  <c r="I66" i="10" s="1"/>
  <c r="D10" i="10"/>
  <c r="B59" i="2"/>
  <c r="K33" i="6" s="1"/>
  <c r="C42" i="4"/>
  <c r="L35" i="6" s="1"/>
  <c r="G6" i="10"/>
  <c r="J6" i="10" s="1"/>
  <c r="E9" i="10"/>
  <c r="H9" i="10" s="1"/>
  <c r="F12" i="10"/>
  <c r="I12" i="10" s="1"/>
  <c r="E14" i="10"/>
  <c r="H14" i="10" s="1"/>
  <c r="E16" i="10"/>
  <c r="H16" i="10" s="1"/>
  <c r="F19" i="10"/>
  <c r="I19" i="10" s="1"/>
  <c r="E21" i="10"/>
  <c r="H21" i="10" s="1"/>
  <c r="E23" i="10"/>
  <c r="H23" i="10" s="1"/>
  <c r="F25" i="10"/>
  <c r="I25" i="10" s="1"/>
  <c r="F27" i="10"/>
  <c r="I27" i="10" s="1"/>
  <c r="E29" i="10"/>
  <c r="H29" i="10" s="1"/>
  <c r="G30" i="10"/>
  <c r="J30" i="10" s="1"/>
  <c r="F32" i="10"/>
  <c r="I32" i="10" s="1"/>
  <c r="G34" i="10"/>
  <c r="J34" i="10" s="1"/>
  <c r="G36" i="10"/>
  <c r="J36" i="10" s="1"/>
  <c r="F38" i="10"/>
  <c r="I38" i="10" s="1"/>
  <c r="G41" i="10"/>
  <c r="J41" i="10" s="1"/>
  <c r="G43" i="10"/>
  <c r="J43" i="10" s="1"/>
  <c r="G45" i="10"/>
  <c r="J45" i="10" s="1"/>
  <c r="G48" i="10"/>
  <c r="J48" i="10" s="1"/>
  <c r="G50" i="10"/>
  <c r="J50" i="10" s="1"/>
  <c r="G52" i="10"/>
  <c r="J52" i="10" s="1"/>
  <c r="G56" i="10"/>
  <c r="J56" i="10" s="1"/>
  <c r="G58" i="10"/>
  <c r="J58" i="10" s="1"/>
  <c r="G60" i="10"/>
  <c r="J60" i="10" s="1"/>
  <c r="F64" i="10"/>
  <c r="I64" i="10" s="1"/>
  <c r="C10" i="10"/>
  <c r="B37" i="7"/>
  <c r="K36" i="6" s="1"/>
  <c r="E3" i="10"/>
  <c r="H3" i="10" s="1"/>
  <c r="E7" i="10"/>
  <c r="H7" i="10" s="1"/>
  <c r="F9" i="10"/>
  <c r="I9" i="10" s="1"/>
  <c r="G12" i="10"/>
  <c r="J12" i="10" s="1"/>
  <c r="F14" i="10"/>
  <c r="I14" i="10" s="1"/>
  <c r="F16" i="10"/>
  <c r="I16" i="10" s="1"/>
  <c r="G19" i="10"/>
  <c r="J19" i="10" s="1"/>
  <c r="F21" i="10"/>
  <c r="I21" i="10" s="1"/>
  <c r="F23" i="10"/>
  <c r="I23" i="10" s="1"/>
  <c r="G25" i="10"/>
  <c r="J25" i="10" s="1"/>
  <c r="F29" i="10"/>
  <c r="I29" i="10" s="1"/>
  <c r="G32" i="10"/>
  <c r="J32" i="10" s="1"/>
  <c r="G38" i="10"/>
  <c r="J38" i="10" s="1"/>
  <c r="E47" i="10"/>
  <c r="H47" i="10" s="1"/>
  <c r="E53" i="10"/>
  <c r="H53" i="10" s="1"/>
  <c r="E61" i="10"/>
  <c r="H61" i="10" s="1"/>
  <c r="G64" i="10"/>
  <c r="J64" i="10" s="1"/>
  <c r="E67" i="10"/>
  <c r="H67" i="10" s="1"/>
  <c r="D37" i="7"/>
  <c r="M36" i="6" s="1"/>
  <c r="F5" i="10"/>
  <c r="I5" i="10" s="1"/>
  <c r="F7" i="10"/>
  <c r="I7" i="10" s="1"/>
  <c r="G9" i="10"/>
  <c r="J9" i="10" s="1"/>
  <c r="G14" i="10"/>
  <c r="J14" i="10" s="1"/>
  <c r="G16" i="10"/>
  <c r="J16" i="10" s="1"/>
  <c r="E18" i="10"/>
  <c r="H18" i="10" s="1"/>
  <c r="G21" i="10"/>
  <c r="J21" i="10" s="1"/>
  <c r="G23" i="10"/>
  <c r="J23" i="10" s="1"/>
  <c r="G29" i="10"/>
  <c r="J29" i="10" s="1"/>
  <c r="E33" i="10"/>
  <c r="H33" i="10" s="1"/>
  <c r="E35" i="10"/>
  <c r="H35" i="10" s="1"/>
  <c r="E37" i="10"/>
  <c r="H37" i="10" s="1"/>
  <c r="E40" i="10"/>
  <c r="H40" i="10" s="1"/>
  <c r="E42" i="10"/>
  <c r="H42" i="10" s="1"/>
  <c r="E44" i="10"/>
  <c r="H44" i="10" s="1"/>
  <c r="F47" i="10"/>
  <c r="I47" i="10" s="1"/>
  <c r="E49" i="10"/>
  <c r="H49" i="10" s="1"/>
  <c r="E51" i="10"/>
  <c r="H51" i="10" s="1"/>
  <c r="F53" i="10"/>
  <c r="I53" i="10" s="1"/>
  <c r="E55" i="10"/>
  <c r="H55" i="10" s="1"/>
  <c r="E57" i="10"/>
  <c r="H57" i="10" s="1"/>
  <c r="E59" i="10"/>
  <c r="H59" i="10" s="1"/>
  <c r="F61" i="10"/>
  <c r="I61" i="10" s="1"/>
  <c r="E63" i="10"/>
  <c r="H63" i="10" s="1"/>
  <c r="F67" i="10"/>
  <c r="I67" i="10" s="1"/>
  <c r="B48" i="3"/>
  <c r="K34" i="6" s="1"/>
  <c r="C37" i="7"/>
  <c r="L36" i="6" s="1"/>
  <c r="G5" i="10"/>
  <c r="J5" i="10" s="1"/>
  <c r="G7" i="10"/>
  <c r="J7" i="10" s="1"/>
  <c r="E11" i="10"/>
  <c r="H11" i="10" s="1"/>
  <c r="F18" i="10"/>
  <c r="I18" i="10" s="1"/>
  <c r="E20" i="10"/>
  <c r="H20" i="10" s="1"/>
  <c r="E24" i="10"/>
  <c r="H24" i="10" s="1"/>
  <c r="E26" i="10"/>
  <c r="H26" i="10" s="1"/>
  <c r="E28" i="10"/>
  <c r="H28" i="10" s="1"/>
  <c r="E31" i="10"/>
  <c r="H31" i="10" s="1"/>
  <c r="F33" i="10"/>
  <c r="I33" i="10" s="1"/>
  <c r="F35" i="10"/>
  <c r="I35" i="10" s="1"/>
  <c r="F37" i="10"/>
  <c r="I37" i="10" s="1"/>
  <c r="F40" i="10"/>
  <c r="I40" i="10" s="1"/>
  <c r="F42" i="10"/>
  <c r="I42" i="10" s="1"/>
  <c r="G47" i="10"/>
  <c r="J47" i="10" s="1"/>
  <c r="F49" i="10"/>
  <c r="I49" i="10" s="1"/>
  <c r="F51" i="10"/>
  <c r="I51" i="10" s="1"/>
  <c r="G53" i="10"/>
  <c r="J53" i="10" s="1"/>
  <c r="F55" i="10"/>
  <c r="I55" i="10" s="1"/>
  <c r="F57" i="10"/>
  <c r="I57" i="10" s="1"/>
  <c r="F59" i="10"/>
  <c r="I59" i="10" s="1"/>
  <c r="G61" i="10"/>
  <c r="J61" i="10" s="1"/>
  <c r="F63" i="10"/>
  <c r="I63" i="10" s="1"/>
  <c r="E65" i="10"/>
  <c r="H65" i="10" s="1"/>
  <c r="G67" i="10"/>
  <c r="J67" i="10" s="1"/>
  <c r="D48" i="3"/>
  <c r="M34" i="6" s="1"/>
  <c r="B61" i="8"/>
  <c r="K37" i="6" s="1"/>
  <c r="E4" i="10"/>
  <c r="H4" i="10" s="1"/>
  <c r="E8" i="10"/>
  <c r="H8" i="10" s="1"/>
  <c r="E13" i="10"/>
  <c r="H13" i="10" s="1"/>
  <c r="E15" i="10"/>
  <c r="H15" i="10" s="1"/>
  <c r="G18" i="10"/>
  <c r="J18" i="10" s="1"/>
  <c r="F20" i="10"/>
  <c r="I20" i="10" s="1"/>
  <c r="E22" i="10"/>
  <c r="H22" i="10" s="1"/>
  <c r="F24" i="10"/>
  <c r="I24" i="10" s="1"/>
  <c r="F26" i="10"/>
  <c r="I26" i="10" s="1"/>
  <c r="F28" i="10"/>
  <c r="I28" i="10" s="1"/>
  <c r="F31" i="10"/>
  <c r="I31" i="10" s="1"/>
  <c r="G33" i="10"/>
  <c r="J33" i="10" s="1"/>
  <c r="G35" i="10"/>
  <c r="J35" i="10" s="1"/>
  <c r="G37" i="10"/>
  <c r="J37" i="10" s="1"/>
  <c r="G40" i="10"/>
  <c r="J40" i="10" s="1"/>
  <c r="G42" i="10"/>
  <c r="J42" i="10" s="1"/>
  <c r="G44" i="10"/>
  <c r="J44" i="10" s="1"/>
  <c r="G49" i="10"/>
  <c r="J49" i="10" s="1"/>
  <c r="G51" i="10"/>
  <c r="J51" i="10" s="1"/>
  <c r="G55" i="10"/>
  <c r="J55" i="10" s="1"/>
  <c r="G57" i="10"/>
  <c r="J57" i="10" s="1"/>
  <c r="G59" i="10"/>
  <c r="J59" i="10" s="1"/>
  <c r="G63" i="10"/>
  <c r="J63" i="10" s="1"/>
  <c r="F65" i="10"/>
  <c r="I65" i="10" s="1"/>
  <c r="D51" i="10"/>
  <c r="B40" i="1"/>
  <c r="K32" i="6" s="1"/>
  <c r="C48" i="3"/>
  <c r="L34" i="6" s="1"/>
  <c r="F4" i="10"/>
  <c r="I4" i="10" s="1"/>
  <c r="F8" i="10"/>
  <c r="I8" i="10" s="1"/>
  <c r="G11" i="10"/>
  <c r="J11" i="10" s="1"/>
  <c r="F13" i="10"/>
  <c r="I13" i="10" s="1"/>
  <c r="F15" i="10"/>
  <c r="I15" i="10" s="1"/>
  <c r="E17" i="10"/>
  <c r="H17" i="10" s="1"/>
  <c r="G20" i="10"/>
  <c r="J20" i="10" s="1"/>
  <c r="F22" i="10"/>
  <c r="I22" i="10" s="1"/>
  <c r="G24" i="10"/>
  <c r="J24" i="10" s="1"/>
  <c r="G26" i="10"/>
  <c r="J26" i="10" s="1"/>
  <c r="G28" i="10"/>
  <c r="J28" i="10" s="1"/>
  <c r="G31" i="10"/>
  <c r="J31" i="10" s="1"/>
  <c r="E39" i="10"/>
  <c r="H39" i="10" s="1"/>
  <c r="G46" i="10"/>
  <c r="J46" i="10" s="1"/>
  <c r="E54" i="10"/>
  <c r="H54" i="10" s="1"/>
  <c r="E62" i="10"/>
  <c r="H62" i="10" s="1"/>
  <c r="G65" i="10"/>
  <c r="J65" i="10" s="1"/>
  <c r="C51" i="10"/>
  <c r="B38" i="10"/>
  <c r="P3" i="10" s="1"/>
  <c r="D3" i="10"/>
  <c r="G4" i="10"/>
  <c r="J4" i="10" s="1"/>
  <c r="E6" i="10"/>
  <c r="H6" i="10" s="1"/>
  <c r="G8" i="10"/>
  <c r="J8" i="10" s="1"/>
  <c r="G13" i="10"/>
  <c r="J13" i="10" s="1"/>
  <c r="G15" i="10"/>
  <c r="J15" i="10" s="1"/>
  <c r="F17" i="10"/>
  <c r="I17" i="10" s="1"/>
  <c r="G22" i="10"/>
  <c r="J22" i="10" s="1"/>
  <c r="E30" i="10"/>
  <c r="H30" i="10" s="1"/>
  <c r="E34" i="10"/>
  <c r="H34" i="10" s="1"/>
  <c r="E36" i="10"/>
  <c r="H36" i="10" s="1"/>
  <c r="F39" i="10"/>
  <c r="I39" i="10" s="1"/>
  <c r="E41" i="10"/>
  <c r="H41" i="10" s="1"/>
  <c r="E43" i="10"/>
  <c r="H43" i="10" s="1"/>
  <c r="E45" i="10"/>
  <c r="H45" i="10" s="1"/>
  <c r="E48" i="10"/>
  <c r="H48" i="10" s="1"/>
  <c r="E50" i="10"/>
  <c r="H50" i="10" s="1"/>
  <c r="E52" i="10"/>
  <c r="H52" i="10" s="1"/>
  <c r="F54" i="10"/>
  <c r="I54" i="10" s="1"/>
  <c r="E56" i="10"/>
  <c r="H56" i="10" s="1"/>
  <c r="E58" i="10"/>
  <c r="H58" i="10" s="1"/>
  <c r="E60" i="10"/>
  <c r="H60" i="10" s="1"/>
  <c r="F62" i="10"/>
  <c r="I62" i="10" s="1"/>
  <c r="E66" i="10"/>
  <c r="H66" i="10" s="1"/>
  <c r="M7" i="10"/>
  <c r="AE7" i="10"/>
  <c r="V10" i="10"/>
  <c r="S10" i="7"/>
  <c r="C36" i="6" s="1"/>
  <c r="T10" i="7"/>
  <c r="D36" i="6" s="1"/>
  <c r="H10" i="7"/>
  <c r="L7" i="6" s="1"/>
  <c r="V16" i="3"/>
  <c r="E34" i="6" s="1"/>
  <c r="G27" i="9"/>
  <c r="J27" i="9" s="1"/>
  <c r="T13" i="4"/>
  <c r="C35" i="6" s="1"/>
  <c r="T22" i="8"/>
  <c r="C37" i="6" s="1"/>
  <c r="G10" i="7"/>
  <c r="K7" i="6" s="1"/>
  <c r="V13" i="4"/>
  <c r="E35" i="6" s="1"/>
  <c r="V22" i="8"/>
  <c r="E37" i="6" s="1"/>
  <c r="U22" i="8"/>
  <c r="D37" i="6" s="1"/>
  <c r="E46" i="9"/>
  <c r="H46" i="9" s="1"/>
  <c r="K22" i="8"/>
  <c r="Q8" i="6" s="1"/>
  <c r="U13" i="4"/>
  <c r="D35" i="6" s="1"/>
  <c r="F46" i="9"/>
  <c r="I46" i="9" s="1"/>
  <c r="K12" i="1"/>
  <c r="Q3" i="6" s="1"/>
  <c r="C3" i="9"/>
  <c r="Q12" i="1"/>
  <c r="C32" i="6" s="1"/>
  <c r="E5" i="9"/>
  <c r="H5" i="9" s="1"/>
  <c r="R22" i="2"/>
  <c r="C33" i="6" s="1"/>
  <c r="U10" i="7"/>
  <c r="E36" i="6" s="1"/>
  <c r="L12" i="1"/>
  <c r="R3" i="6" s="1"/>
  <c r="L10" i="7"/>
  <c r="R7" i="6" s="1"/>
  <c r="D48" i="9"/>
  <c r="S12" i="1"/>
  <c r="E32" i="6" s="1"/>
  <c r="G3" i="9"/>
  <c r="J3" i="9" s="1"/>
  <c r="E10" i="9"/>
  <c r="H10" i="9" s="1"/>
  <c r="R12" i="1"/>
  <c r="D32" i="6" s="1"/>
  <c r="F3" i="9"/>
  <c r="I3" i="9" s="1"/>
  <c r="T22" i="2"/>
  <c r="E33" i="6" s="1"/>
  <c r="S22" i="2"/>
  <c r="D33" i="6" s="1"/>
  <c r="G10" i="9"/>
  <c r="J10" i="9" s="1"/>
  <c r="F11" i="9"/>
  <c r="I11" i="9" s="1"/>
  <c r="F22" i="8"/>
  <c r="J8" i="6" s="1"/>
  <c r="D8" i="9"/>
  <c r="T16" i="3"/>
  <c r="C34" i="6" s="1"/>
  <c r="G66" i="9"/>
  <c r="J66" i="9" s="1"/>
  <c r="M6" i="9"/>
  <c r="U16" i="3"/>
  <c r="D34" i="6" s="1"/>
  <c r="D22" i="8"/>
  <c r="E8" i="6" s="1"/>
  <c r="D12" i="1"/>
  <c r="E3" i="6" s="1"/>
  <c r="G22" i="8"/>
  <c r="K8" i="6" s="1"/>
  <c r="L22" i="8"/>
  <c r="R8" i="6" s="1"/>
  <c r="J22" i="8"/>
  <c r="P8" i="6" s="1"/>
  <c r="C22" i="8"/>
  <c r="D8" i="6" s="1"/>
  <c r="D10" i="7"/>
  <c r="E7" i="6" s="1"/>
  <c r="B22" i="8"/>
  <c r="C8" i="6" s="1"/>
  <c r="H22" i="8"/>
  <c r="L8" i="6" s="1"/>
  <c r="F12" i="1"/>
  <c r="J3" i="6" s="1"/>
  <c r="F16" i="3"/>
  <c r="J5" i="6" s="1"/>
  <c r="K16" i="3"/>
  <c r="Q5" i="6" s="1"/>
  <c r="L16" i="3"/>
  <c r="R5" i="6" s="1"/>
  <c r="F13" i="4"/>
  <c r="J6" i="6" s="1"/>
  <c r="G13" i="4"/>
  <c r="K6" i="6" s="1"/>
  <c r="F10" i="7"/>
  <c r="J7" i="6" s="1"/>
  <c r="H12" i="1"/>
  <c r="L3" i="6" s="1"/>
  <c r="J10" i="7"/>
  <c r="P7" i="6" s="1"/>
  <c r="B12" i="1"/>
  <c r="C3" i="6" s="1"/>
  <c r="C10" i="7"/>
  <c r="D7" i="6" s="1"/>
  <c r="K10" i="7"/>
  <c r="Q7" i="6" s="1"/>
  <c r="J12" i="1"/>
  <c r="P3" i="6" s="1"/>
  <c r="G12" i="1"/>
  <c r="K3" i="6" s="1"/>
  <c r="B10" i="7"/>
  <c r="C7" i="6" s="1"/>
  <c r="H16" i="3"/>
  <c r="L5" i="6" s="1"/>
  <c r="C16" i="3"/>
  <c r="D5" i="6" s="1"/>
  <c r="D16" i="3"/>
  <c r="E5" i="6" s="1"/>
  <c r="K13" i="4"/>
  <c r="Q6" i="6" s="1"/>
  <c r="C13" i="4"/>
  <c r="D6" i="6" s="1"/>
  <c r="D13" i="4"/>
  <c r="E6" i="6" s="1"/>
  <c r="G16" i="3"/>
  <c r="K5" i="6" s="1"/>
  <c r="B13" i="4"/>
  <c r="C6" i="6" s="1"/>
  <c r="J13" i="4"/>
  <c r="P6" i="6" s="1"/>
  <c r="L13" i="4"/>
  <c r="R6" i="6" s="1"/>
  <c r="C12" i="1"/>
  <c r="D3" i="6" s="1"/>
  <c r="B16" i="3"/>
  <c r="C5" i="6" s="1"/>
  <c r="H13" i="4"/>
  <c r="L6" i="6" s="1"/>
  <c r="J16" i="3"/>
  <c r="P5" i="6" s="1"/>
  <c r="L5" i="2"/>
  <c r="D11" i="9" s="1"/>
  <c r="L6" i="2"/>
  <c r="D12" i="9" s="1"/>
  <c r="L7" i="2"/>
  <c r="D13" i="9" s="1"/>
  <c r="L8" i="2"/>
  <c r="D14" i="9" s="1"/>
  <c r="L9" i="2"/>
  <c r="D15" i="9" s="1"/>
  <c r="L10" i="2"/>
  <c r="D16" i="9" s="1"/>
  <c r="L11" i="2"/>
  <c r="D17" i="9" s="1"/>
  <c r="L12" i="2"/>
  <c r="D18" i="9" s="1"/>
  <c r="L13" i="2"/>
  <c r="D19" i="9" s="1"/>
  <c r="L14" i="2"/>
  <c r="D20" i="9" s="1"/>
  <c r="L15" i="2"/>
  <c r="D21" i="9" s="1"/>
  <c r="L16" i="2"/>
  <c r="D22" i="9" s="1"/>
  <c r="L17" i="2"/>
  <c r="D23" i="9" s="1"/>
  <c r="L18" i="2"/>
  <c r="D24" i="9" s="1"/>
  <c r="L19" i="2"/>
  <c r="D25" i="9" s="1"/>
  <c r="L20" i="2"/>
  <c r="D26" i="9" s="1"/>
  <c r="L4" i="2"/>
  <c r="D10" i="9" s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4" i="2"/>
  <c r="K5" i="2"/>
  <c r="C11" i="9" s="1"/>
  <c r="K6" i="2"/>
  <c r="C12" i="9" s="1"/>
  <c r="K7" i="2"/>
  <c r="C13" i="9" s="1"/>
  <c r="K8" i="2"/>
  <c r="C14" i="9" s="1"/>
  <c r="K9" i="2"/>
  <c r="C15" i="9" s="1"/>
  <c r="K10" i="2"/>
  <c r="C16" i="9" s="1"/>
  <c r="K11" i="2"/>
  <c r="C17" i="9" s="1"/>
  <c r="K12" i="2"/>
  <c r="C18" i="9" s="1"/>
  <c r="K13" i="2"/>
  <c r="C19" i="9" s="1"/>
  <c r="K14" i="2"/>
  <c r="C20" i="9" s="1"/>
  <c r="K15" i="2"/>
  <c r="C21" i="9" s="1"/>
  <c r="K16" i="2"/>
  <c r="C22" i="9" s="1"/>
  <c r="K17" i="2"/>
  <c r="C23" i="9" s="1"/>
  <c r="K18" i="2"/>
  <c r="C24" i="9" s="1"/>
  <c r="K19" i="2"/>
  <c r="C25" i="9" s="1"/>
  <c r="K20" i="2"/>
  <c r="C26" i="9" s="1"/>
  <c r="K4" i="2"/>
  <c r="C10" i="9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4" i="2"/>
  <c r="J5" i="2"/>
  <c r="B11" i="9" s="1"/>
  <c r="J6" i="2"/>
  <c r="B12" i="9" s="1"/>
  <c r="J7" i="2"/>
  <c r="B13" i="9" s="1"/>
  <c r="J8" i="2"/>
  <c r="B14" i="9" s="1"/>
  <c r="J9" i="2"/>
  <c r="B15" i="9" s="1"/>
  <c r="J10" i="2"/>
  <c r="B16" i="9" s="1"/>
  <c r="J11" i="2"/>
  <c r="B17" i="9" s="1"/>
  <c r="J12" i="2"/>
  <c r="B18" i="9" s="1"/>
  <c r="J13" i="2"/>
  <c r="B19" i="9" s="1"/>
  <c r="J14" i="2"/>
  <c r="B20" i="9" s="1"/>
  <c r="J15" i="2"/>
  <c r="B21" i="9" s="1"/>
  <c r="J16" i="2"/>
  <c r="B22" i="9" s="1"/>
  <c r="J17" i="2"/>
  <c r="B23" i="9" s="1"/>
  <c r="J18" i="2"/>
  <c r="B24" i="9" s="1"/>
  <c r="J19" i="2"/>
  <c r="B25" i="9" s="1"/>
  <c r="J20" i="2"/>
  <c r="B26" i="9" s="1"/>
  <c r="J4" i="2"/>
  <c r="B10" i="9" s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4" i="2"/>
  <c r="Z3" i="10" l="1"/>
  <c r="Q3" i="10"/>
  <c r="Y3" i="10"/>
  <c r="W9" i="10"/>
  <c r="Z8" i="10"/>
  <c r="Y6" i="10"/>
  <c r="Y8" i="10"/>
  <c r="O4" i="10"/>
  <c r="Z4" i="10"/>
  <c r="W5" i="10"/>
  <c r="W4" i="10"/>
  <c r="Y5" i="10"/>
  <c r="X4" i="10"/>
  <c r="Q4" i="10"/>
  <c r="N4" i="10"/>
  <c r="W8" i="10"/>
  <c r="X6" i="10"/>
  <c r="P6" i="10"/>
  <c r="N6" i="10"/>
  <c r="Z9" i="10"/>
  <c r="X8" i="10"/>
  <c r="W3" i="10"/>
  <c r="Z7" i="10"/>
  <c r="X5" i="10"/>
  <c r="P5" i="10"/>
  <c r="X3" i="10"/>
  <c r="Q5" i="10"/>
  <c r="W6" i="10"/>
  <c r="O5" i="10"/>
  <c r="Z5" i="10"/>
  <c r="P4" i="10"/>
  <c r="O6" i="10"/>
  <c r="Y4" i="10"/>
  <c r="Y7" i="10"/>
  <c r="W7" i="10"/>
  <c r="Q6" i="10"/>
  <c r="Y9" i="10"/>
  <c r="Z6" i="10"/>
  <c r="X7" i="10"/>
  <c r="X9" i="10"/>
  <c r="N5" i="10"/>
  <c r="R5" i="10" s="1"/>
  <c r="N3" i="10"/>
  <c r="R3" i="10" s="1"/>
  <c r="O3" i="10"/>
  <c r="AI3" i="10"/>
  <c r="AI6" i="10"/>
  <c r="AF6" i="10"/>
  <c r="AI4" i="10"/>
  <c r="AG3" i="10"/>
  <c r="AF5" i="10"/>
  <c r="AG5" i="10"/>
  <c r="AG4" i="10"/>
  <c r="AH3" i="10"/>
  <c r="AG6" i="10"/>
  <c r="AH5" i="10"/>
  <c r="AI5" i="10"/>
  <c r="AF4" i="10"/>
  <c r="AF3" i="10"/>
  <c r="AH4" i="10"/>
  <c r="AH6" i="10"/>
  <c r="AI7" i="10"/>
  <c r="AG7" i="10"/>
  <c r="AE8" i="10"/>
  <c r="AF7" i="10"/>
  <c r="AH7" i="10"/>
  <c r="Y10" i="10"/>
  <c r="X10" i="10"/>
  <c r="V11" i="10"/>
  <c r="W10" i="10"/>
  <c r="Z10" i="10"/>
  <c r="M8" i="10"/>
  <c r="Q7" i="10"/>
  <c r="O7" i="10"/>
  <c r="N7" i="10"/>
  <c r="P7" i="10"/>
  <c r="W5" i="9"/>
  <c r="X20" i="9"/>
  <c r="AG16" i="9"/>
  <c r="AI10" i="9"/>
  <c r="AH9" i="9"/>
  <c r="AG21" i="9"/>
  <c r="W14" i="9"/>
  <c r="Y19" i="9"/>
  <c r="Y12" i="9"/>
  <c r="Y21" i="9"/>
  <c r="Y8" i="9"/>
  <c r="Y17" i="9"/>
  <c r="Z19" i="9"/>
  <c r="Z21" i="9"/>
  <c r="W16" i="9"/>
  <c r="Z23" i="9"/>
  <c r="AH14" i="9"/>
  <c r="AH20" i="9"/>
  <c r="AF9" i="9"/>
  <c r="AF11" i="9"/>
  <c r="AI14" i="9"/>
  <c r="AH8" i="9"/>
  <c r="AI5" i="9"/>
  <c r="O3" i="9"/>
  <c r="O4" i="9"/>
  <c r="N6" i="9"/>
  <c r="Q5" i="9"/>
  <c r="O6" i="9"/>
  <c r="AF15" i="9"/>
  <c r="AF19" i="9"/>
  <c r="AG13" i="9"/>
  <c r="Z7" i="9"/>
  <c r="X6" i="9"/>
  <c r="Y20" i="9"/>
  <c r="X8" i="9"/>
  <c r="Y16" i="9"/>
  <c r="X12" i="9"/>
  <c r="Y6" i="9"/>
  <c r="W6" i="9"/>
  <c r="Z12" i="9"/>
  <c r="X4" i="9"/>
  <c r="AI19" i="9"/>
  <c r="AH12" i="9"/>
  <c r="AG5" i="9"/>
  <c r="AH19" i="9"/>
  <c r="AF6" i="9"/>
  <c r="AI9" i="9"/>
  <c r="AH4" i="9"/>
  <c r="P6" i="9"/>
  <c r="AF14" i="9"/>
  <c r="AG23" i="9"/>
  <c r="AG12" i="9"/>
  <c r="Z15" i="9"/>
  <c r="X14" i="9"/>
  <c r="X7" i="9"/>
  <c r="X16" i="9"/>
  <c r="X11" i="9"/>
  <c r="W7" i="9"/>
  <c r="Y14" i="9"/>
  <c r="Z14" i="9"/>
  <c r="Z20" i="9"/>
  <c r="W3" i="9"/>
  <c r="AF4" i="9"/>
  <c r="AI17" i="9"/>
  <c r="AH18" i="9"/>
  <c r="AI16" i="9"/>
  <c r="AI20" i="9"/>
  <c r="AH7" i="9"/>
  <c r="AH11" i="9"/>
  <c r="AF12" i="9"/>
  <c r="AG15" i="9"/>
  <c r="AH3" i="9"/>
  <c r="Y10" i="9"/>
  <c r="X22" i="9"/>
  <c r="X15" i="9"/>
  <c r="W11" i="9"/>
  <c r="X19" i="9"/>
  <c r="W15" i="9"/>
  <c r="Y22" i="9"/>
  <c r="Y9" i="9"/>
  <c r="Y7" i="9"/>
  <c r="AG9" i="9"/>
  <c r="AG7" i="9"/>
  <c r="AI23" i="9"/>
  <c r="AF3" i="9"/>
  <c r="AF10" i="9"/>
  <c r="AI8" i="9"/>
  <c r="AI4" i="9"/>
  <c r="N4" i="9"/>
  <c r="O5" i="9"/>
  <c r="P4" i="9"/>
  <c r="P3" i="9"/>
  <c r="N5" i="9"/>
  <c r="Q4" i="9"/>
  <c r="Q3" i="9"/>
  <c r="AG20" i="9"/>
  <c r="AF18" i="9"/>
  <c r="AI3" i="9"/>
  <c r="AF23" i="9"/>
  <c r="AG22" i="9"/>
  <c r="AF21" i="9"/>
  <c r="X23" i="9"/>
  <c r="Y15" i="9"/>
  <c r="AF8" i="9"/>
  <c r="Y4" i="9"/>
  <c r="Z4" i="9"/>
  <c r="Z5" i="9"/>
  <c r="Z3" i="9"/>
  <c r="Y5" i="9"/>
  <c r="Y3" i="9"/>
  <c r="Z8" i="9"/>
  <c r="W17" i="9"/>
  <c r="W10" i="9"/>
  <c r="W13" i="9"/>
  <c r="W22" i="9"/>
  <c r="Z10" i="9"/>
  <c r="X17" i="9"/>
  <c r="W23" i="9"/>
  <c r="Y23" i="9"/>
  <c r="W4" i="9"/>
  <c r="AH13" i="9"/>
  <c r="AG11" i="9"/>
  <c r="AH23" i="9"/>
  <c r="AG4" i="9"/>
  <c r="AH16" i="9"/>
  <c r="AI7" i="9"/>
  <c r="AI11" i="9"/>
  <c r="N3" i="9"/>
  <c r="Q6" i="9"/>
  <c r="AG19" i="9"/>
  <c r="AG14" i="9"/>
  <c r="AF13" i="9"/>
  <c r="W9" i="9"/>
  <c r="X21" i="9"/>
  <c r="X9" i="9"/>
  <c r="X3" i="9"/>
  <c r="AH21" i="9"/>
  <c r="AG3" i="9"/>
  <c r="AI15" i="9"/>
  <c r="AF7" i="9"/>
  <c r="AH6" i="9"/>
  <c r="AH10" i="9"/>
  <c r="Z16" i="9"/>
  <c r="Z9" i="9"/>
  <c r="W18" i="9"/>
  <c r="W21" i="9"/>
  <c r="Z6" i="9"/>
  <c r="Z18" i="9"/>
  <c r="W12" i="9"/>
  <c r="X13" i="9"/>
  <c r="X10" i="9"/>
  <c r="X5" i="9"/>
  <c r="AG10" i="9"/>
  <c r="AI18" i="9"/>
  <c r="AH15" i="9"/>
  <c r="AI12" i="9"/>
  <c r="AH17" i="9"/>
  <c r="AI21" i="9"/>
  <c r="AH5" i="9"/>
  <c r="P5" i="9"/>
  <c r="AF20" i="9"/>
  <c r="AF22" i="9"/>
  <c r="AF17" i="9"/>
  <c r="AG17" i="9"/>
  <c r="Y18" i="9"/>
  <c r="W19" i="9"/>
  <c r="Y11" i="9"/>
  <c r="Z17" i="9"/>
  <c r="Y13" i="9"/>
  <c r="Z13" i="9"/>
  <c r="Z22" i="9"/>
  <c r="Z11" i="9"/>
  <c r="W20" i="9"/>
  <c r="W8" i="9"/>
  <c r="X18" i="9"/>
  <c r="AH22" i="9"/>
  <c r="AG8" i="9"/>
  <c r="AG6" i="9"/>
  <c r="AF5" i="9"/>
  <c r="AI22" i="9"/>
  <c r="AI13" i="9"/>
  <c r="AI6" i="9"/>
  <c r="AF16" i="9"/>
  <c r="AG18" i="9"/>
  <c r="M7" i="9"/>
  <c r="P7" i="9" s="1"/>
  <c r="D22" i="2"/>
  <c r="E4" i="6" s="1"/>
  <c r="G22" i="2"/>
  <c r="K4" i="6" s="1"/>
  <c r="H22" i="2"/>
  <c r="L4" i="6" s="1"/>
  <c r="B22" i="2"/>
  <c r="C4" i="6" s="1"/>
  <c r="K22" i="2"/>
  <c r="Q4" i="6" s="1"/>
  <c r="L22" i="2"/>
  <c r="R4" i="6" s="1"/>
  <c r="F22" i="2"/>
  <c r="J4" i="6" s="1"/>
  <c r="J22" i="2"/>
  <c r="P4" i="6" s="1"/>
  <c r="C22" i="2"/>
  <c r="D4" i="6" s="1"/>
  <c r="AB3" i="10" l="1"/>
  <c r="AA3" i="10"/>
  <c r="AB19" i="9"/>
  <c r="AA20" i="9"/>
  <c r="AB7" i="10"/>
  <c r="S3" i="10"/>
  <c r="AA9" i="10"/>
  <c r="S4" i="10"/>
  <c r="R6" i="10"/>
  <c r="AA15" i="9"/>
  <c r="S6" i="10"/>
  <c r="AJ4" i="9"/>
  <c r="AA19" i="9"/>
  <c r="AA14" i="9"/>
  <c r="AB20" i="9"/>
  <c r="AA8" i="10"/>
  <c r="AB7" i="9"/>
  <c r="N7" i="9"/>
  <c r="R7" i="9" s="1"/>
  <c r="AB8" i="10"/>
  <c r="AA21" i="9"/>
  <c r="AA6" i="10"/>
  <c r="Q7" i="9"/>
  <c r="O7" i="9"/>
  <c r="AB16" i="9"/>
  <c r="AB6" i="9"/>
  <c r="AA17" i="9"/>
  <c r="AA4" i="10"/>
  <c r="AB4" i="10"/>
  <c r="AA6" i="9"/>
  <c r="AA5" i="10"/>
  <c r="AA8" i="9"/>
  <c r="AB6" i="10"/>
  <c r="AB9" i="10"/>
  <c r="AB5" i="10"/>
  <c r="R4" i="10"/>
  <c r="S5" i="10"/>
  <c r="AA12" i="9"/>
  <c r="AA7" i="10"/>
  <c r="AA5" i="9"/>
  <c r="AK6" i="10"/>
  <c r="AA9" i="9"/>
  <c r="AK4" i="10"/>
  <c r="AK3" i="10"/>
  <c r="AJ6" i="10"/>
  <c r="AK5" i="10"/>
  <c r="AJ3" i="10"/>
  <c r="AJ23" i="9"/>
  <c r="AJ8" i="9"/>
  <c r="AJ4" i="10"/>
  <c r="AJ5" i="10"/>
  <c r="AA10" i="9"/>
  <c r="AB10" i="9"/>
  <c r="AK16" i="9"/>
  <c r="AA10" i="10"/>
  <c r="AK7" i="10"/>
  <c r="AI8" i="10"/>
  <c r="AH8" i="10"/>
  <c r="AG8" i="10"/>
  <c r="AE9" i="10"/>
  <c r="AF8" i="10"/>
  <c r="R7" i="10"/>
  <c r="S7" i="10"/>
  <c r="X11" i="10"/>
  <c r="V12" i="10"/>
  <c r="W11" i="10"/>
  <c r="Z11" i="10"/>
  <c r="Y11" i="10"/>
  <c r="AB10" i="10"/>
  <c r="P8" i="10"/>
  <c r="M9" i="10"/>
  <c r="N8" i="10"/>
  <c r="Q8" i="10"/>
  <c r="O8" i="10"/>
  <c r="AJ7" i="10"/>
  <c r="R5" i="9"/>
  <c r="R4" i="9"/>
  <c r="S6" i="9"/>
  <c r="AJ6" i="9"/>
  <c r="AJ21" i="9"/>
  <c r="AK9" i="9"/>
  <c r="AJ11" i="9"/>
  <c r="AJ9" i="9"/>
  <c r="AK10" i="9"/>
  <c r="AB21" i="9"/>
  <c r="AA11" i="9"/>
  <c r="AB9" i="9"/>
  <c r="AA7" i="9"/>
  <c r="AB8" i="9"/>
  <c r="AB23" i="9"/>
  <c r="AA16" i="9"/>
  <c r="AB13" i="9"/>
  <c r="AA23" i="9"/>
  <c r="AA22" i="9"/>
  <c r="AB22" i="9"/>
  <c r="AB15" i="9"/>
  <c r="AB17" i="9"/>
  <c r="AA18" i="9"/>
  <c r="AA13" i="9"/>
  <c r="AB12" i="9"/>
  <c r="AB18" i="9"/>
  <c r="AB3" i="9"/>
  <c r="AK11" i="9"/>
  <c r="AJ16" i="9"/>
  <c r="AK5" i="9"/>
  <c r="AK15" i="9"/>
  <c r="AK8" i="9"/>
  <c r="AJ7" i="9"/>
  <c r="AK12" i="9"/>
  <c r="AK20" i="9"/>
  <c r="AJ22" i="9"/>
  <c r="AJ15" i="9"/>
  <c r="AJ13" i="9"/>
  <c r="AK4" i="9"/>
  <c r="AJ14" i="9"/>
  <c r="AJ10" i="9"/>
  <c r="AJ18" i="9"/>
  <c r="AK21" i="9"/>
  <c r="AJ17" i="9"/>
  <c r="AK18" i="9"/>
  <c r="AK3" i="9"/>
  <c r="AJ20" i="9"/>
  <c r="AB5" i="9"/>
  <c r="AA4" i="9"/>
  <c r="AJ12" i="9"/>
  <c r="S3" i="9"/>
  <c r="AB11" i="9"/>
  <c r="AK19" i="9"/>
  <c r="AJ3" i="9"/>
  <c r="AK17" i="9"/>
  <c r="AB4" i="9"/>
  <c r="R6" i="9"/>
  <c r="AJ19" i="9"/>
  <c r="AJ5" i="9"/>
  <c r="AK23" i="9"/>
  <c r="S4" i="9"/>
  <c r="AK14" i="9"/>
  <c r="AK6" i="9"/>
  <c r="R3" i="9"/>
  <c r="AK22" i="9"/>
  <c r="S5" i="9"/>
  <c r="AK7" i="9"/>
  <c r="AA3" i="9"/>
  <c r="AB14" i="9"/>
  <c r="AK13" i="9"/>
  <c r="M8" i="9"/>
  <c r="T4" i="10" l="1"/>
  <c r="AC20" i="9"/>
  <c r="AC21" i="9"/>
  <c r="AC4" i="10"/>
  <c r="AC9" i="10"/>
  <c r="S7" i="9"/>
  <c r="T7" i="9" s="1"/>
  <c r="T5" i="10"/>
  <c r="P8" i="9"/>
  <c r="O8" i="9"/>
  <c r="Q8" i="9"/>
  <c r="N8" i="9"/>
  <c r="AC7" i="9"/>
  <c r="T6" i="10"/>
  <c r="AC7" i="10"/>
  <c r="AC6" i="10"/>
  <c r="AC8" i="10"/>
  <c r="AC6" i="9"/>
  <c r="AC5" i="10"/>
  <c r="AC9" i="9"/>
  <c r="AL6" i="10"/>
  <c r="AC10" i="9"/>
  <c r="AL5" i="10"/>
  <c r="AL4" i="10"/>
  <c r="AL5" i="9"/>
  <c r="AC16" i="9"/>
  <c r="AL7" i="10"/>
  <c r="AC15" i="9"/>
  <c r="R8" i="10"/>
  <c r="AK8" i="10"/>
  <c r="AJ8" i="10"/>
  <c r="T7" i="10"/>
  <c r="AI9" i="10"/>
  <c r="AH9" i="10"/>
  <c r="AG9" i="10"/>
  <c r="AE10" i="10"/>
  <c r="AF9" i="10"/>
  <c r="AA11" i="10"/>
  <c r="Q9" i="10"/>
  <c r="P9" i="10"/>
  <c r="O9" i="10"/>
  <c r="M10" i="10"/>
  <c r="N9" i="10"/>
  <c r="AC10" i="10"/>
  <c r="V13" i="10"/>
  <c r="W12" i="10"/>
  <c r="Z12" i="10"/>
  <c r="Y12" i="10"/>
  <c r="X12" i="10"/>
  <c r="S8" i="10"/>
  <c r="AB11" i="10"/>
  <c r="T6" i="9"/>
  <c r="AC17" i="9"/>
  <c r="AC8" i="9"/>
  <c r="AL9" i="9"/>
  <c r="AL11" i="9"/>
  <c r="AC12" i="9"/>
  <c r="AC18" i="9"/>
  <c r="AC13" i="9"/>
  <c r="AC19" i="9"/>
  <c r="AC22" i="9"/>
  <c r="AC23" i="9"/>
  <c r="AL4" i="9"/>
  <c r="AL7" i="9"/>
  <c r="AL12" i="9"/>
  <c r="AL21" i="9"/>
  <c r="AL16" i="9"/>
  <c r="AL8" i="9"/>
  <c r="AL22" i="9"/>
  <c r="AL15" i="9"/>
  <c r="AL13" i="9"/>
  <c r="AL10" i="9"/>
  <c r="AL6" i="9"/>
  <c r="AC5" i="9"/>
  <c r="AC4" i="9"/>
  <c r="AL18" i="9"/>
  <c r="AL17" i="9"/>
  <c r="AC14" i="9"/>
  <c r="AC11" i="9"/>
  <c r="AL20" i="9"/>
  <c r="AL23" i="9"/>
  <c r="T4" i="9"/>
  <c r="AL19" i="9"/>
  <c r="T5" i="9"/>
  <c r="AL14" i="9"/>
  <c r="M9" i="9"/>
  <c r="R8" i="9" l="1"/>
  <c r="P9" i="9"/>
  <c r="O9" i="9"/>
  <c r="N9" i="9"/>
  <c r="Q9" i="9"/>
  <c r="S8" i="9"/>
  <c r="AC25" i="9"/>
  <c r="AL25" i="9"/>
  <c r="AL8" i="10"/>
  <c r="S9" i="10"/>
  <c r="AB12" i="10"/>
  <c r="R9" i="10"/>
  <c r="AJ9" i="10"/>
  <c r="AK9" i="10"/>
  <c r="AH10" i="10"/>
  <c r="AG10" i="10"/>
  <c r="AE11" i="10"/>
  <c r="AF10" i="10"/>
  <c r="AI10" i="10"/>
  <c r="AC11" i="10"/>
  <c r="P10" i="10"/>
  <c r="O10" i="10"/>
  <c r="M11" i="10"/>
  <c r="N10" i="10"/>
  <c r="Q10" i="10"/>
  <c r="AA12" i="10"/>
  <c r="Z13" i="10"/>
  <c r="Y13" i="10"/>
  <c r="X13" i="10"/>
  <c r="V14" i="10"/>
  <c r="W13" i="10"/>
  <c r="T8" i="10"/>
  <c r="M10" i="9"/>
  <c r="R9" i="9" l="1"/>
  <c r="T8" i="9"/>
  <c r="T9" i="10"/>
  <c r="S9" i="9"/>
  <c r="O10" i="9"/>
  <c r="P10" i="9"/>
  <c r="Q10" i="9"/>
  <c r="N10" i="9"/>
  <c r="AC12" i="10"/>
  <c r="AL9" i="10"/>
  <c r="R10" i="10"/>
  <c r="AJ10" i="10"/>
  <c r="AA13" i="10"/>
  <c r="AB13" i="10"/>
  <c r="O11" i="10"/>
  <c r="M12" i="10"/>
  <c r="N11" i="10"/>
  <c r="Q11" i="10"/>
  <c r="P11" i="10"/>
  <c r="S10" i="10"/>
  <c r="AG11" i="10"/>
  <c r="AE12" i="10"/>
  <c r="AF11" i="10"/>
  <c r="AI11" i="10"/>
  <c r="AH11" i="10"/>
  <c r="AK10" i="10"/>
  <c r="Z14" i="10"/>
  <c r="Y14" i="10"/>
  <c r="X14" i="10"/>
  <c r="V15" i="10"/>
  <c r="W14" i="10"/>
  <c r="M11" i="9"/>
  <c r="R10" i="9" l="1"/>
  <c r="S10" i="9"/>
  <c r="Q11" i="9"/>
  <c r="P11" i="9"/>
  <c r="O11" i="9"/>
  <c r="N11" i="9"/>
  <c r="T9" i="9"/>
  <c r="AC13" i="10"/>
  <c r="T10" i="10"/>
  <c r="M13" i="10"/>
  <c r="N12" i="10"/>
  <c r="Q12" i="10"/>
  <c r="P12" i="10"/>
  <c r="O12" i="10"/>
  <c r="AL10" i="10"/>
  <c r="R11" i="10"/>
  <c r="AJ11" i="10"/>
  <c r="AA14" i="10"/>
  <c r="S11" i="10"/>
  <c r="Z15" i="10"/>
  <c r="Y15" i="10"/>
  <c r="X15" i="10"/>
  <c r="V16" i="10"/>
  <c r="W15" i="10"/>
  <c r="AE13" i="10"/>
  <c r="AF12" i="10"/>
  <c r="AI12" i="10"/>
  <c r="AH12" i="10"/>
  <c r="AG12" i="10"/>
  <c r="AB14" i="10"/>
  <c r="AK11" i="10"/>
  <c r="M12" i="9"/>
  <c r="S11" i="9" l="1"/>
  <c r="T10" i="9"/>
  <c r="R11" i="9"/>
  <c r="AL11" i="10"/>
  <c r="O12" i="9"/>
  <c r="P12" i="9"/>
  <c r="N12" i="9"/>
  <c r="Q12" i="9"/>
  <c r="AK12" i="10"/>
  <c r="S12" i="10"/>
  <c r="AB15" i="10"/>
  <c r="AC14" i="10"/>
  <c r="AJ12" i="10"/>
  <c r="AI13" i="10"/>
  <c r="AH13" i="10"/>
  <c r="AG13" i="10"/>
  <c r="AE14" i="10"/>
  <c r="AF13" i="10"/>
  <c r="R12" i="10"/>
  <c r="Q13" i="10"/>
  <c r="P13" i="10"/>
  <c r="O13" i="10"/>
  <c r="M14" i="10"/>
  <c r="N13" i="10"/>
  <c r="AA15" i="10"/>
  <c r="Z16" i="10"/>
  <c r="Y16" i="10"/>
  <c r="X16" i="10"/>
  <c r="V17" i="10"/>
  <c r="W16" i="10"/>
  <c r="T11" i="10"/>
  <c r="M13" i="9"/>
  <c r="T11" i="9" l="1"/>
  <c r="R12" i="9"/>
  <c r="Q13" i="9"/>
  <c r="N13" i="9"/>
  <c r="P13" i="9"/>
  <c r="O13" i="9"/>
  <c r="S12" i="9"/>
  <c r="AL12" i="10"/>
  <c r="T12" i="10"/>
  <c r="AC15" i="10"/>
  <c r="AK13" i="10"/>
  <c r="R13" i="10"/>
  <c r="S13" i="10"/>
  <c r="AB16" i="10"/>
  <c r="AI14" i="10"/>
  <c r="AH14" i="10"/>
  <c r="AG14" i="10"/>
  <c r="AE15" i="10"/>
  <c r="AF14" i="10"/>
  <c r="AA16" i="10"/>
  <c r="Q14" i="10"/>
  <c r="P14" i="10"/>
  <c r="O14" i="10"/>
  <c r="M15" i="10"/>
  <c r="N14" i="10"/>
  <c r="Z17" i="10"/>
  <c r="Y17" i="10"/>
  <c r="X17" i="10"/>
  <c r="V18" i="10"/>
  <c r="W17" i="10"/>
  <c r="AJ13" i="10"/>
  <c r="M14" i="9"/>
  <c r="S13" i="9" l="1"/>
  <c r="AL13" i="10"/>
  <c r="T12" i="9"/>
  <c r="N14" i="9"/>
  <c r="P14" i="9"/>
  <c r="Q14" i="9"/>
  <c r="O14" i="9"/>
  <c r="R13" i="9"/>
  <c r="T13" i="10"/>
  <c r="R14" i="10"/>
  <c r="S14" i="10"/>
  <c r="AJ14" i="10"/>
  <c r="AK14" i="10"/>
  <c r="AA17" i="10"/>
  <c r="AI15" i="10"/>
  <c r="AH15" i="10"/>
  <c r="AG15" i="10"/>
  <c r="AE16" i="10"/>
  <c r="AF15" i="10"/>
  <c r="Q15" i="10"/>
  <c r="P15" i="10"/>
  <c r="O15" i="10"/>
  <c r="M16" i="10"/>
  <c r="N15" i="10"/>
  <c r="Y18" i="10"/>
  <c r="X18" i="10"/>
  <c r="V19" i="10"/>
  <c r="W18" i="10"/>
  <c r="Z18" i="10"/>
  <c r="AB17" i="10"/>
  <c r="AC16" i="10"/>
  <c r="M15" i="9"/>
  <c r="AL14" i="10" l="1"/>
  <c r="T13" i="9"/>
  <c r="AC17" i="10"/>
  <c r="S14" i="9"/>
  <c r="R14" i="9"/>
  <c r="O15" i="9"/>
  <c r="Q15" i="9"/>
  <c r="P15" i="9"/>
  <c r="N15" i="9"/>
  <c r="T14" i="10"/>
  <c r="AK15" i="10"/>
  <c r="AB18" i="10"/>
  <c r="AJ15" i="10"/>
  <c r="R15" i="10"/>
  <c r="AI16" i="10"/>
  <c r="AH16" i="10"/>
  <c r="AG16" i="10"/>
  <c r="AE17" i="10"/>
  <c r="AF16" i="10"/>
  <c r="X19" i="10"/>
  <c r="V20" i="10"/>
  <c r="W19" i="10"/>
  <c r="Z19" i="10"/>
  <c r="Y19" i="10"/>
  <c r="Q16" i="10"/>
  <c r="P16" i="10"/>
  <c r="O16" i="10"/>
  <c r="M17" i="10"/>
  <c r="N16" i="10"/>
  <c r="S15" i="10"/>
  <c r="AA18" i="10"/>
  <c r="M16" i="9"/>
  <c r="AC18" i="10" l="1"/>
  <c r="R15" i="9"/>
  <c r="T14" i="9"/>
  <c r="AL15" i="10"/>
  <c r="N16" i="9"/>
  <c r="P16" i="9"/>
  <c r="Q16" i="9"/>
  <c r="O16" i="9"/>
  <c r="S15" i="9"/>
  <c r="S16" i="10"/>
  <c r="AK16" i="10"/>
  <c r="AB19" i="10"/>
  <c r="AJ16" i="10"/>
  <c r="AA19" i="10"/>
  <c r="V21" i="10"/>
  <c r="W20" i="10"/>
  <c r="Z20" i="10"/>
  <c r="Y20" i="10"/>
  <c r="X20" i="10"/>
  <c r="AI17" i="10"/>
  <c r="AH17" i="10"/>
  <c r="AG17" i="10"/>
  <c r="AE18" i="10"/>
  <c r="AF17" i="10"/>
  <c r="T15" i="10"/>
  <c r="Q17" i="10"/>
  <c r="P17" i="10"/>
  <c r="O17" i="10"/>
  <c r="M18" i="10"/>
  <c r="N17" i="10"/>
  <c r="R16" i="10"/>
  <c r="M17" i="9"/>
  <c r="S16" i="9" l="1"/>
  <c r="T15" i="9"/>
  <c r="T16" i="10"/>
  <c r="Q17" i="9"/>
  <c r="N17" i="9"/>
  <c r="P17" i="9"/>
  <c r="O17" i="9"/>
  <c r="AC19" i="10"/>
  <c r="R16" i="9"/>
  <c r="T16" i="9" s="1"/>
  <c r="AL16" i="10"/>
  <c r="AJ17" i="10"/>
  <c r="R17" i="10"/>
  <c r="P18" i="10"/>
  <c r="O18" i="10"/>
  <c r="M19" i="10"/>
  <c r="N18" i="10"/>
  <c r="Q18" i="10"/>
  <c r="AA20" i="10"/>
  <c r="S17" i="10"/>
  <c r="AH18" i="10"/>
  <c r="AG18" i="10"/>
  <c r="AE19" i="10"/>
  <c r="AF18" i="10"/>
  <c r="AI18" i="10"/>
  <c r="Z21" i="10"/>
  <c r="Y21" i="10"/>
  <c r="X21" i="10"/>
  <c r="V22" i="10"/>
  <c r="W21" i="10"/>
  <c r="AB20" i="10"/>
  <c r="AK17" i="10"/>
  <c r="M18" i="9"/>
  <c r="S17" i="9" l="1"/>
  <c r="R17" i="9"/>
  <c r="O18" i="9"/>
  <c r="N18" i="9"/>
  <c r="Q18" i="9"/>
  <c r="P18" i="9"/>
  <c r="R18" i="10"/>
  <c r="Z22" i="10"/>
  <c r="Y22" i="10"/>
  <c r="X22" i="10"/>
  <c r="V23" i="10"/>
  <c r="W22" i="10"/>
  <c r="AB21" i="10"/>
  <c r="T17" i="10"/>
  <c r="AJ18" i="10"/>
  <c r="O19" i="10"/>
  <c r="M20" i="10"/>
  <c r="N19" i="10"/>
  <c r="Q19" i="10"/>
  <c r="P19" i="10"/>
  <c r="AL17" i="10"/>
  <c r="AC20" i="10"/>
  <c r="AG19" i="10"/>
  <c r="AE20" i="10"/>
  <c r="AF19" i="10"/>
  <c r="AI19" i="10"/>
  <c r="AH19" i="10"/>
  <c r="S18" i="10"/>
  <c r="AA21" i="10"/>
  <c r="AK18" i="10"/>
  <c r="M19" i="9"/>
  <c r="T17" i="9" l="1"/>
  <c r="T18" i="10"/>
  <c r="S18" i="9"/>
  <c r="R18" i="9"/>
  <c r="P19" i="9"/>
  <c r="N19" i="9"/>
  <c r="Q19" i="9"/>
  <c r="O19" i="9"/>
  <c r="AB22" i="10"/>
  <c r="AL18" i="10"/>
  <c r="AA22" i="10"/>
  <c r="AE21" i="10"/>
  <c r="AF20" i="10"/>
  <c r="AI20" i="10"/>
  <c r="AH20" i="10"/>
  <c r="AG20" i="10"/>
  <c r="Z23" i="10"/>
  <c r="Y23" i="10"/>
  <c r="X23" i="10"/>
  <c r="W23" i="10"/>
  <c r="AK19" i="10"/>
  <c r="M21" i="10"/>
  <c r="N20" i="10"/>
  <c r="Q20" i="10"/>
  <c r="P20" i="10"/>
  <c r="O20" i="10"/>
  <c r="R19" i="10"/>
  <c r="AJ19" i="10"/>
  <c r="S19" i="10"/>
  <c r="AC21" i="10"/>
  <c r="M20" i="9"/>
  <c r="AC22" i="10" l="1"/>
  <c r="S19" i="9"/>
  <c r="R19" i="9"/>
  <c r="O20" i="9"/>
  <c r="P20" i="9"/>
  <c r="Q20" i="9"/>
  <c r="N20" i="9"/>
  <c r="T18" i="9"/>
  <c r="AL19" i="10"/>
  <c r="AK20" i="10"/>
  <c r="S20" i="10"/>
  <c r="R20" i="10"/>
  <c r="AJ20" i="10"/>
  <c r="AA23" i="10"/>
  <c r="AI21" i="10"/>
  <c r="AH21" i="10"/>
  <c r="AG21" i="10"/>
  <c r="AE22" i="10"/>
  <c r="AF21" i="10"/>
  <c r="Q21" i="10"/>
  <c r="P21" i="10"/>
  <c r="O21" i="10"/>
  <c r="M22" i="10"/>
  <c r="N21" i="10"/>
  <c r="AB23" i="10"/>
  <c r="T19" i="10"/>
  <c r="M21" i="9"/>
  <c r="AL20" i="10" l="1"/>
  <c r="T19" i="9"/>
  <c r="R20" i="9"/>
  <c r="Q21" i="9"/>
  <c r="P21" i="9"/>
  <c r="N21" i="9"/>
  <c r="O21" i="9"/>
  <c r="S20" i="9"/>
  <c r="R21" i="10"/>
  <c r="S21" i="10"/>
  <c r="T20" i="10"/>
  <c r="AK21" i="10"/>
  <c r="Q22" i="10"/>
  <c r="P22" i="10"/>
  <c r="O22" i="10"/>
  <c r="M23" i="10"/>
  <c r="N22" i="10"/>
  <c r="AJ21" i="10"/>
  <c r="AC23" i="10"/>
  <c r="AC25" i="10" s="1"/>
  <c r="AI22" i="10"/>
  <c r="AH22" i="10"/>
  <c r="AG22" i="10"/>
  <c r="AE23" i="10"/>
  <c r="AF22" i="10"/>
  <c r="M22" i="9"/>
  <c r="S21" i="9" l="1"/>
  <c r="R21" i="9"/>
  <c r="N22" i="9"/>
  <c r="Q22" i="9"/>
  <c r="P22" i="9"/>
  <c r="O22" i="9"/>
  <c r="T20" i="9"/>
  <c r="AJ22" i="10"/>
  <c r="T21" i="10"/>
  <c r="S22" i="10"/>
  <c r="AK22" i="10"/>
  <c r="R22" i="10"/>
  <c r="AI23" i="10"/>
  <c r="AH23" i="10"/>
  <c r="AG23" i="10"/>
  <c r="AF23" i="10"/>
  <c r="Q23" i="10"/>
  <c r="P23" i="10"/>
  <c r="O23" i="10"/>
  <c r="N23" i="10"/>
  <c r="AL21" i="10"/>
  <c r="M23" i="9"/>
  <c r="T22" i="10" l="1"/>
  <c r="T21" i="9"/>
  <c r="S22" i="9"/>
  <c r="N23" i="9"/>
  <c r="Q23" i="9"/>
  <c r="O23" i="9"/>
  <c r="P23" i="9"/>
  <c r="R22" i="9"/>
  <c r="AL22" i="10"/>
  <c r="AK23" i="10"/>
  <c r="AJ23" i="10"/>
  <c r="S23" i="10"/>
  <c r="R23" i="10"/>
  <c r="T22" i="9" l="1"/>
  <c r="S23" i="9"/>
  <c r="R23" i="9"/>
  <c r="AL23" i="10"/>
  <c r="AL25" i="10" s="1"/>
  <c r="T23" i="10"/>
  <c r="T25" i="10" s="1"/>
  <c r="T23" i="9" l="1"/>
  <c r="T25" i="9" s="1"/>
  <c r="T35" i="6" l="1"/>
  <c r="AF35" i="6" s="1"/>
  <c r="V44" i="6" s="1"/>
  <c r="T37" i="6"/>
  <c r="AF37" i="6" s="1"/>
  <c r="V46" i="6" s="1"/>
  <c r="U33" i="6"/>
  <c r="T34" i="6"/>
  <c r="S34" i="6"/>
  <c r="S38" i="6"/>
  <c r="S35" i="6"/>
  <c r="S36" i="6"/>
  <c r="T36" i="6"/>
  <c r="U36" i="6"/>
  <c r="S37" i="6"/>
  <c r="T38" i="6"/>
  <c r="U35" i="6"/>
  <c r="U34" i="6"/>
  <c r="U38" i="6"/>
  <c r="U37" i="6"/>
  <c r="U46" i="6" l="1"/>
  <c r="U44" i="6"/>
  <c r="AF38" i="6"/>
  <c r="V47" i="6" s="1"/>
  <c r="U47" i="6"/>
  <c r="AG33" i="6"/>
  <c r="X42" i="6" s="1"/>
  <c r="W42" i="6"/>
  <c r="U45" i="6"/>
  <c r="AF36" i="6"/>
  <c r="V45" i="6" s="1"/>
  <c r="S47" i="6"/>
  <c r="AE38" i="6"/>
  <c r="T47" i="6" s="1"/>
  <c r="S43" i="6"/>
  <c r="AE34" i="6"/>
  <c r="T43" i="6" s="1"/>
  <c r="S46" i="6"/>
  <c r="AE37" i="6"/>
  <c r="T46" i="6" s="1"/>
  <c r="AG37" i="6"/>
  <c r="X46" i="6" s="1"/>
  <c r="W46" i="6"/>
  <c r="S45" i="6"/>
  <c r="AE36" i="6"/>
  <c r="T45" i="6" s="1"/>
  <c r="AG34" i="6"/>
  <c r="X43" i="6" s="1"/>
  <c r="W43" i="6"/>
  <c r="AG35" i="6"/>
  <c r="X44" i="6" s="1"/>
  <c r="W44" i="6"/>
  <c r="AF34" i="6"/>
  <c r="V43" i="6" s="1"/>
  <c r="U43" i="6"/>
  <c r="U49" i="6" s="1"/>
  <c r="AG36" i="6"/>
  <c r="X45" i="6" s="1"/>
  <c r="W45" i="6"/>
  <c r="W47" i="6"/>
  <c r="AG38" i="6"/>
  <c r="X47" i="6" s="1"/>
  <c r="S44" i="6"/>
  <c r="AE35" i="6"/>
  <c r="T44" i="6" s="1"/>
  <c r="X49" i="6" l="1"/>
  <c r="V49" i="6"/>
  <c r="W49" i="6"/>
  <c r="T49" i="6"/>
  <c r="S49" i="6"/>
</calcChain>
</file>

<file path=xl/sharedStrings.xml><?xml version="1.0" encoding="utf-8"?>
<sst xmlns="http://schemas.openxmlformats.org/spreadsheetml/2006/main" count="956" uniqueCount="261">
  <si>
    <t>V0</t>
  </si>
  <si>
    <t>V1</t>
  </si>
  <si>
    <t>V2</t>
  </si>
  <si>
    <t>Precision</t>
  </si>
  <si>
    <t>F1</t>
  </si>
  <si>
    <t>Recall</t>
  </si>
  <si>
    <t>Overall:</t>
  </si>
  <si>
    <t>UC1</t>
  </si>
  <si>
    <t>UC2</t>
  </si>
  <si>
    <t>UC3</t>
  </si>
  <si>
    <t>UC4</t>
  </si>
  <si>
    <t>UC5</t>
  </si>
  <si>
    <t>UC6</t>
  </si>
  <si>
    <t>#Precision</t>
  </si>
  <si>
    <t>%</t>
  </si>
  <si>
    <t>#Recall</t>
  </si>
  <si>
    <t>#F1</t>
  </si>
  <si>
    <t>TCA</t>
  </si>
  <si>
    <t xml:space="preserve">Queries </t>
  </si>
  <si>
    <t>Q1</t>
  </si>
  <si>
    <t>V0_F1</t>
  </si>
  <si>
    <t>V1_F1</t>
  </si>
  <si>
    <t>V2_F1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</si>
  <si>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</si>
  <si>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</si>
  <si>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</si>
  <si>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</si>
  <si>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</si>
  <si>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</si>
  <si>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</si>
  <si>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</si>
  <si>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</si>
  <si>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</si>
  <si>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</si>
  <si>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</si>
  <si>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</si>
  <si>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</si>
  <si>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</si>
  <si>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</si>
  <si>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</si>
  <si>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</si>
  <si>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</si>
  <si>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</si>
  <si>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</si>
  <si>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</si>
  <si>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</si>
  <si>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</si>
  <si>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</si>
  <si>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</si>
  <si>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</si>
  <si>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</si>
  <si>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</si>
  <si>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</si>
  <si>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</si>
  <si>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</si>
  <si>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</si>
  <si>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</si>
  <si>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</si>
  <si>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</si>
  <si>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</si>
  <si>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</si>
  <si>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</si>
  <si>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</si>
  <si>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</si>
  <si>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</si>
  <si>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</si>
  <si>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</si>
  <si>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</si>
  <si>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</si>
  <si>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</si>
  <si>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</si>
  <si>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</si>
  <si>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Q51</t>
  </si>
  <si>
    <t>Q52</t>
  </si>
  <si>
    <t>Q53</t>
  </si>
  <si>
    <t>Q54</t>
  </si>
  <si>
    <t>Q55</t>
  </si>
  <si>
    <t>Q56</t>
  </si>
  <si>
    <t>Q57</t>
  </si>
  <si>
    <t>Q58</t>
  </si>
  <si>
    <t>Q59</t>
  </si>
  <si>
    <t>Q60</t>
  </si>
  <si>
    <t>Q61</t>
  </si>
  <si>
    <t>Q62</t>
  </si>
  <si>
    <t>Q63</t>
  </si>
  <si>
    <t>Q64</t>
  </si>
  <si>
    <t>Q65</t>
  </si>
  <si>
    <t>V0_TCA</t>
  </si>
  <si>
    <t>V1_TCA</t>
  </si>
  <si>
    <t>V2_TCA</t>
  </si>
  <si>
    <t xml:space="preserve">V0_Levbel </t>
  </si>
  <si>
    <t xml:space="preserve">V1_Levbel </t>
  </si>
  <si>
    <t xml:space="preserve">V2_Levbel </t>
  </si>
  <si>
    <t>Threshold (TCA &gt;=0.1 than Lebel is 1, Otherwise 0</t>
  </si>
  <si>
    <t>Thereshold</t>
  </si>
  <si>
    <t>TP</t>
  </si>
  <si>
    <t>FP</t>
  </si>
  <si>
    <t>FN</t>
  </si>
  <si>
    <t>TN</t>
  </si>
  <si>
    <t>Version_0</t>
  </si>
  <si>
    <t>Version_1</t>
  </si>
  <si>
    <t>Version_2</t>
  </si>
  <si>
    <t>-</t>
  </si>
  <si>
    <t>AUC of Version_0:</t>
  </si>
  <si>
    <t>AUC of Version_1:</t>
  </si>
  <si>
    <t>AUC of Version_2:</t>
  </si>
  <si>
    <t>TPR</t>
  </si>
  <si>
    <t>FPR</t>
  </si>
  <si>
    <t xml:space="preserve">TPR_Base </t>
  </si>
  <si>
    <t>FPR_Base</t>
  </si>
  <si>
    <t>Hallucination</t>
  </si>
  <si>
    <t>V0_Hallucination</t>
  </si>
  <si>
    <t>V1_Hallucination</t>
  </si>
  <si>
    <t>V2_Hallucination</t>
  </si>
  <si>
    <t>Intervention (Count): "Yes"</t>
  </si>
  <si>
    <t>Intervention (Count): "No"</t>
  </si>
  <si>
    <t>Number of Tasks</t>
  </si>
  <si>
    <t>Yes</t>
  </si>
  <si>
    <t>No</t>
  </si>
  <si>
    <t>Mean</t>
  </si>
  <si>
    <t>Paper</t>
  </si>
  <si>
    <t>Year</t>
  </si>
  <si>
    <t>System / Method</t>
  </si>
  <si>
    <t>Accuracy</t>
  </si>
  <si>
    <t>Metric Type</t>
  </si>
  <si>
    <t>Citation</t>
  </si>
  <si>
    <t>MEGA-RAG</t>
  </si>
  <si>
    <t>PubMedBERT (baseline)</t>
  </si>
  <si>
    <t>End-to-end: Acc/P/R/F1</t>
  </si>
  <si>
    <t>Xu et al., Front. Public Health, 2025
doi:10.3389/fpubh.2025.1635381</t>
  </si>
  <si>
    <t>PubMedGPT (baseline)</t>
  </si>
  <si>
    <t>LLM only — LLaMA3-70B (baseline)</t>
  </si>
  <si>
    <t>LLM + Standard RAG — LLaMA3-70B (baseline)</t>
  </si>
  <si>
    <t>MEGA-RAG — LLaMA3-70B (proposed)</t>
  </si>
  <si>
    <t>RAGChecker</t>
  </si>
  <si>
    <t>BM25 + GPT-4</t>
  </si>
  <si>
    <t>Claim-level F1 (no Accuracy reported)</t>
  </si>
  <si>
    <t>Ru et al., NeurIPS 2024
arXiv:2408.08067</t>
  </si>
  <si>
    <t>BM25 + Mixtral-8x7B</t>
  </si>
  <si>
    <t>BM25 + Llama3-70B</t>
  </si>
  <si>
    <t>BM25 + Llama3-8B</t>
  </si>
  <si>
    <t>E5-Mistral + GPT-4</t>
  </si>
  <si>
    <t>E5-Mistral + Mixtral-8x7B</t>
  </si>
  <si>
    <t>E5-Mistral + Llama3-70B</t>
  </si>
  <si>
    <t>E5-Mistral + Llama3-8B</t>
  </si>
  <si>
    <t>RAG-X</t>
  </si>
  <si>
    <t>Llama-3.1-8B — Direct Zero-Shot (no RAG)</t>
  </si>
  <si>
    <t>End-to-end: Acc + F1 (P/R not reported)</t>
  </si>
  <si>
    <t>arXiv:2603.03541, 2025</t>
  </si>
  <si>
    <t>Llama-3.1-8B — RAG setting</t>
  </si>
  <si>
    <t>End-to-end: Accuracy only at this config</t>
  </si>
  <si>
    <t>gemma-2-9b-it — RAG setting (best generation)</t>
  </si>
  <si>
    <t>F1 score + Semantic Similarity=0.75
(Acc not reported for this config)</t>
  </si>
  <si>
    <t>MedRAG (MIRAGE)</t>
  </si>
  <si>
    <t>GPT-3.5 — No RAG (CoT)</t>
  </si>
  <si>
    <t>MCQ Accuracy only
(no P/R/F1 reported)</t>
  </si>
  <si>
    <t>Xiong et al., ACL 2024</t>
  </si>
  <si>
    <t>GPT-3.5 + RAG (RRF-2, PubMed)</t>
  </si>
  <si>
    <t>GPT-4 — No RAG (CoT)</t>
  </si>
  <si>
    <t>Agnihotram &amp; Sarkar</t>
  </si>
  <si>
    <t>BM25 — sparse retrieval</t>
  </si>
  <si>
    <t>Qualitative: high P / lower R
(no exact numbers published)</t>
  </si>
  <si>
    <t>AJCST 2025, doi:10.11648/j.ajcst.20250804.11</t>
  </si>
  <si>
    <t>DPR — dense retrieval</t>
  </si>
  <si>
    <t>Qualitative: lower P / higher R
(no exact numbers published)</t>
  </si>
  <si>
    <t>Hybrid (BM25 + DPR)</t>
  </si>
  <si>
    <t>Qualitative: best P/R balance
(no exact numbers published)</t>
  </si>
  <si>
    <t>Literature Reference Table</t>
  </si>
  <si>
    <t>Metrics</t>
  </si>
  <si>
    <t xml:space="preserve">Min </t>
  </si>
  <si>
    <t>Max</t>
  </si>
  <si>
    <t xml:space="preserve">Accuracy </t>
  </si>
  <si>
    <t xml:space="preserve">Base Line max </t>
  </si>
  <si>
    <t>Precison</t>
  </si>
  <si>
    <t xml:space="preserve">RAGcheker </t>
  </si>
  <si>
    <t>My RAG evaluation</t>
  </si>
  <si>
    <t>Accuracy(TCA)</t>
  </si>
  <si>
    <t>#########</t>
  </si>
  <si>
    <t>0.416666666666666</t>
  </si>
  <si>
    <t xml:space="preserve">Literature </t>
  </si>
  <si>
    <t xml:space="preserve">Base Line min </t>
  </si>
  <si>
    <t xml:space="preserve">Yes </t>
  </si>
  <si>
    <t>Average</t>
  </si>
  <si>
    <t>Context Utilization</t>
  </si>
  <si>
    <t>Noise Sensitivity (Relevant)</t>
  </si>
  <si>
    <t>Noise Sensitivity (Irrelevant)</t>
  </si>
  <si>
    <t>Self-Knowledge</t>
  </si>
  <si>
    <t>Faithfulness</t>
  </si>
  <si>
    <t>Metric</t>
  </si>
  <si>
    <t>Noise Sens. Irrelevant</t>
  </si>
  <si>
    <t xml:space="preserve">V0 </t>
  </si>
  <si>
    <t xml:space="preserve">V2 </t>
  </si>
  <si>
    <t>Noise Sens. Relevant</t>
  </si>
  <si>
    <t xml:space="preserve">V1 </t>
  </si>
  <si>
    <t xml:space="preserve">In Avarage </t>
  </si>
  <si>
    <t>Latency(ms)</t>
  </si>
  <si>
    <t>UC 1.1</t>
  </si>
  <si>
    <t>UC 1.2</t>
  </si>
  <si>
    <t>UC 1.3</t>
  </si>
  <si>
    <t>UC 1.4</t>
  </si>
  <si>
    <t>UC 1.5</t>
  </si>
  <si>
    <t>UC 1.6</t>
  </si>
  <si>
    <t>UC 1.7</t>
  </si>
  <si>
    <t>UC2.1</t>
  </si>
  <si>
    <t>UC2.2</t>
  </si>
  <si>
    <t>UC2.3</t>
  </si>
  <si>
    <t>UC2.4</t>
  </si>
  <si>
    <t>UC2.5</t>
  </si>
  <si>
    <t>UC2.6</t>
  </si>
  <si>
    <t>UC2.7</t>
  </si>
  <si>
    <t>UC2.8</t>
  </si>
  <si>
    <t>UC2.9</t>
  </si>
  <si>
    <t>UC2.10</t>
  </si>
  <si>
    <t>UC2.11</t>
  </si>
  <si>
    <t>UC2.12</t>
  </si>
  <si>
    <t>UC2.13</t>
  </si>
  <si>
    <t>UC2.14</t>
  </si>
  <si>
    <t>UC2.15</t>
  </si>
  <si>
    <t>UC2.16</t>
  </si>
  <si>
    <t>UC2.17</t>
  </si>
  <si>
    <t>UC3.1</t>
  </si>
  <si>
    <t>UC3.2</t>
  </si>
  <si>
    <t>UC3.3</t>
  </si>
  <si>
    <t>UC3.4</t>
  </si>
  <si>
    <t>UC3.5</t>
  </si>
  <si>
    <t>UC3.6</t>
  </si>
  <si>
    <t>UC3.7</t>
  </si>
  <si>
    <t>UC3.8</t>
  </si>
  <si>
    <t>UC3.9</t>
  </si>
  <si>
    <t>UC3.10</t>
  </si>
  <si>
    <t>UC3.11</t>
  </si>
  <si>
    <t>UC4.1</t>
  </si>
  <si>
    <t>UC4.2</t>
  </si>
  <si>
    <t>UC4.3</t>
  </si>
  <si>
    <t>UC4.4</t>
  </si>
  <si>
    <t>UC4.5</t>
  </si>
  <si>
    <t>UC4.6</t>
  </si>
  <si>
    <t>UC4.7</t>
  </si>
  <si>
    <t>UC4.8</t>
  </si>
  <si>
    <t>UC5.1</t>
  </si>
  <si>
    <t>UC5.2</t>
  </si>
  <si>
    <t>UC5.3</t>
  </si>
  <si>
    <t>UC5.4</t>
  </si>
  <si>
    <t>UC5.5</t>
  </si>
  <si>
    <t>UC6.1</t>
  </si>
  <si>
    <t>UC6.2</t>
  </si>
  <si>
    <t>UC6.3</t>
  </si>
  <si>
    <t>UC6.4</t>
  </si>
  <si>
    <t>UC6.5</t>
  </si>
  <si>
    <t>UC6.6</t>
  </si>
  <si>
    <t>UC6.7</t>
  </si>
  <si>
    <t>UC6.8</t>
  </si>
  <si>
    <t>UC6.9</t>
  </si>
  <si>
    <t>UC6.10</t>
  </si>
  <si>
    <t>UC6.11</t>
  </si>
  <si>
    <t>UC6.12</t>
  </si>
  <si>
    <t>UC6.13</t>
  </si>
  <si>
    <t>UC6.14</t>
  </si>
  <si>
    <t>UC6.15</t>
  </si>
  <si>
    <t>UC6.16</t>
  </si>
  <si>
    <t>UC6.17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</si>
</sst>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11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theme="1"/>
      <name val="Aptos Narrow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</font>
    <font>
      <sz val="12"/>
      <color theme="1"/>
      <name val="Aptos Narrow"/>
      <family val="2"/>
      <scheme val="minor"/>
    </font>
    <font>
      <i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vertical="top" wrapText="1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center"/>
    </xf>
    <xf numFmtId="2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/>
    <xf numFmtId="0" fontId="7" fillId="0" borderId="0" xfId="0" applyFont="1"/>
    <xf numFmtId="164" fontId="0" fillId="0" borderId="0" xfId="0" applyNumberFormat="1"/>
    <xf numFmtId="164" fontId="5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/>
    <xf numFmtId="165" fontId="0" fillId="0" borderId="0" xfId="1" applyNumberFormat="1" applyFont="1"/>
    <xf numFmtId="165" fontId="0" fillId="0" borderId="0" xfId="0" applyNumberFormat="1"/>
    <xf numFmtId="0" fontId="3" fillId="0" borderId="0" xfId="0" applyFont="1" applyAlignment="1">
      <alignment vertical="top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1D8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Ex1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Ex1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1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Ex1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Ex16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Ex17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Ex18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'UC1'!$B$3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'UC1'!$B$4:$B$10</c:f>
              <c:numCache>
                <c:formatCode>General</c:formatCode>
                <c:ptCount val="7"/>
                <c:pt idx="0">
                  <c:v>0.75</c:v>
                </c:pt>
                <c:pt idx="1">
                  <c:v>0.22220000000000001</c:v>
                </c:pt>
                <c:pt idx="2">
                  <c:v>0.25</c:v>
                </c:pt>
                <c:pt idx="3">
                  <c:v>1</c:v>
                </c:pt>
                <c:pt idx="4">
                  <c:v>8.3299999999999999E-2</c:v>
                </c:pt>
                <c:pt idx="5">
                  <c:v>0.28570000000000001</c:v>
                </c:pt>
                <c:pt idx="6">
                  <c:v>0.30769999999999997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0B-AA4E-8EE2-0A83D2E587B7}"/>
            </c:ext>
          </c:extLst>
        </c:ser>
        <c:ser>
          <c:idx val="1"/>
          <c:order val="1"/>
          <c:tx>
            <c:strRef>
              <c:f>'UC1'!$C$3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'UC1'!$C$4:$C$10</c:f>
              <c:numCache>
                <c:formatCode>General</c:formatCode>
                <c:ptCount val="7"/>
                <c:pt idx="0">
                  <c:v>0.69230000000000003</c:v>
                </c:pt>
                <c:pt idx="1">
                  <c:v>0.42859999999999998</c:v>
                </c:pt>
                <c:pt idx="2">
                  <c:v>0.25</c:v>
                </c:pt>
                <c:pt idx="3">
                  <c:v>0.27379999999999999</c:v>
                </c:pt>
                <c:pt idx="4">
                  <c:v>0</c:v>
                </c:pt>
                <c:pt idx="5">
                  <c:v>0.66669999999999996</c:v>
                </c:pt>
                <c:pt idx="6">
                  <c:v>0.66669999999999996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0B-AA4E-8EE2-0A83D2E587B7}"/>
            </c:ext>
          </c:extLst>
        </c:ser>
        <c:ser>
          <c:idx val="2"/>
          <c:order val="2"/>
          <c:tx>
            <c:strRef>
              <c:f>'UC1'!$D$3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'UC1'!$D$4:$D$10</c:f>
              <c:numCache>
                <c:formatCode>General</c:formatCode>
                <c:ptCount val="7"/>
                <c:pt idx="0">
                  <c:v>0.73329999999999995</c:v>
                </c:pt>
                <c:pt idx="1">
                  <c:v>0.2727</c:v>
                </c:pt>
                <c:pt idx="2">
                  <c:v>0.42859999999999998</c:v>
                </c:pt>
                <c:pt idx="3">
                  <c:v>0.91669999999999996</c:v>
                </c:pt>
                <c:pt idx="4">
                  <c:v>0.25</c:v>
                </c:pt>
                <c:pt idx="5">
                  <c:v>0.33329999999999999</c:v>
                </c:pt>
                <c:pt idx="6">
                  <c:v>0.33329999999999999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0B-AA4E-8EE2-0A83D2E58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639855"/>
        <c:axId val="483641583"/>
      </c:lineChart>
      <c:catAx>
        <c:axId val="4836398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3641583"/>
        <c:crosses val="autoZero"/>
        <c:auto val="1"/>
        <c:lblAlgn val="ctr"/>
        <c:lblOffset val="100"/>
        <c:noMultiLvlLbl val="0"/>
      </c:catAx>
      <c:valAx>
        <c:axId val="48364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363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'UC1'!$B$31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'UC1'!$B$32:$B$38</c:f>
              <c:numCache>
                <c:formatCode>General</c:formatCode>
                <c:ptCount val="7"/>
                <c:pt idx="0">
                  <c:v>0.125</c:v>
                </c:pt>
                <c:pt idx="1">
                  <c:v>0.22220000000000001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A9-7046-A8BD-D00C5877C1C1}"/>
            </c:ext>
          </c:extLst>
        </c:ser>
        <c:ser>
          <c:idx val="1"/>
          <c:order val="1"/>
          <c:tx>
            <c:strRef>
              <c:f>'UC1'!$C$31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'UC1'!$C$32:$C$38</c:f>
              <c:numCache>
                <c:formatCode>General</c:formatCode>
                <c:ptCount val="7"/>
                <c:pt idx="0">
                  <c:v>0</c:v>
                </c:pt>
                <c:pt idx="1">
                  <c:v>0.1429</c:v>
                </c:pt>
                <c:pt idx="2">
                  <c:v>0.1</c:v>
                </c:pt>
                <c:pt idx="3">
                  <c:v>0.30769999999999997</c:v>
                </c:pt>
                <c:pt idx="4">
                  <c:v>0.5</c:v>
                </c:pt>
                <c:pt idx="5">
                  <c:v>0</c:v>
                </c:pt>
                <c:pt idx="6">
                  <c:v>0.33329999999999999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A9-7046-A8BD-D00C5877C1C1}"/>
            </c:ext>
          </c:extLst>
        </c:ser>
        <c:ser>
          <c:idx val="2"/>
          <c:order val="2"/>
          <c:tx>
            <c:strRef>
              <c:f>'UC1'!$D$31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'UC1'!$D$32:$D$38</c:f>
              <c:numCache>
                <c:formatCode>General</c:formatCode>
                <c:ptCount val="7"/>
                <c:pt idx="0">
                  <c:v>6.6699999999999995E-2</c:v>
                </c:pt>
                <c:pt idx="1">
                  <c:v>0</c:v>
                </c:pt>
                <c:pt idx="2">
                  <c:v>0</c:v>
                </c:pt>
                <c:pt idx="3">
                  <c:v>8.3299999999999999E-2</c:v>
                </c:pt>
                <c:pt idx="4">
                  <c:v>0</c:v>
                </c:pt>
                <c:pt idx="5">
                  <c:v>0</c:v>
                </c:pt>
                <c:pt idx="6">
                  <c:v>0.1111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A9-7046-A8BD-D00C5877C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5259471"/>
        <c:axId val="1795279103"/>
      </c:lineChart>
      <c:catAx>
        <c:axId val="179525947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795279103"/>
        <c:crosses val="autoZero"/>
        <c:auto val="1"/>
        <c:lblAlgn val="ctr"/>
        <c:lblOffset val="100"/>
        <c:noMultiLvlLbl val="0"/>
      </c:catAx>
      <c:valAx>
        <c:axId val="179527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795259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Synthesis Metrics of</a:t>
            </a:r>
            <a:r>
              <a:rPr lang="en-GB" baseline="0"/>
              <a:t> UC1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'UC1'!$Y$14</c:f>
              <c:strCache>
                <c:ptCount val="1"/>
                <c:pt idx="0">
                  <c:v>V0 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'UC1'!$X$15:$X$20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'UC1'!$Y$15:$Y$20</c:f>
              <c:numCache>
                <c:formatCode>0.000</c:formatCode>
                <c:ptCount val="6"/>
                <c:pt idx="0">
                  <c:v>0.70250000000000001</c:v>
                </c:pt>
                <c:pt idx="1">
                  <c:v>0.47674285714285719</c:v>
                </c:pt>
                <c:pt idx="2">
                  <c:v>2.3814285714285711E-2</c:v>
                </c:pt>
                <c:pt idx="3">
                  <c:v>8.5314285714285704E-2</c:v>
                </c:pt>
                <c:pt idx="4">
                  <c:v>0</c:v>
                </c:pt>
                <c:pt idx="5">
                  <c:v>0.91468571428571432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20-4A42-9E39-135816BF83A8}"/>
            </c:ext>
          </c:extLst>
        </c:ser>
        <c:ser>
          <c:idx val="1"/>
          <c:order val="1"/>
          <c:tx>
            <c:strRef>
              <c:f>'UC1'!$Z$14</c:f>
              <c:strCache>
                <c:ptCount val="1"/>
                <c:pt idx="0">
                  <c:v>V1 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'UC1'!$X$15:$X$20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'UC1'!$Z$15:$Z$20</c:f>
              <c:numCache>
                <c:formatCode>0.000</c:formatCode>
                <c:ptCount val="6"/>
                <c:pt idx="0">
                  <c:v>0.6285857142857143</c:v>
                </c:pt>
                <c:pt idx="1">
                  <c:v>0.47598571428571429</c:v>
                </c:pt>
                <c:pt idx="2">
                  <c:v>0</c:v>
                </c:pt>
                <c:pt idx="3">
                  <c:v>0.19769999999999999</c:v>
                </c:pt>
                <c:pt idx="4">
                  <c:v>0</c:v>
                </c:pt>
                <c:pt idx="5">
                  <c:v>0.8022999999999999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0-4A42-9E39-135816BF83A8}"/>
            </c:ext>
          </c:extLst>
        </c:ser>
        <c:ser>
          <c:idx val="2"/>
          <c:order val="2"/>
          <c:tx>
            <c:strRef>
              <c:f>'UC1'!$AA$14</c:f>
              <c:strCache>
                <c:ptCount val="1"/>
                <c:pt idx="0">
                  <c:v>V2 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'UC1'!$X$15:$X$20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'UC1'!$AA$15:$AA$20</c:f>
              <c:numCache>
                <c:formatCode>0.000</c:formatCode>
                <c:ptCount val="6"/>
                <c:pt idx="0">
                  <c:v>0.81745714285714288</c:v>
                </c:pt>
                <c:pt idx="1">
                  <c:v>0.47545714285714291</c:v>
                </c:pt>
                <c:pt idx="2">
                  <c:v>2.0414285714285715E-2</c:v>
                </c:pt>
                <c:pt idx="3">
                  <c:v>3.73E-2</c:v>
                </c:pt>
                <c:pt idx="4">
                  <c:v>9.9199999999999997E-2</c:v>
                </c:pt>
                <c:pt idx="5">
                  <c:v>0.8634857142857143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0-4A42-9E39-135816BF8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861935"/>
        <c:axId val="1724589056"/>
      </c:radarChart>
      <c:catAx>
        <c:axId val="17848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724589056"/>
        <c:crosses val="autoZero"/>
        <c:auto val="1"/>
        <c:lblAlgn val="ctr"/>
        <c:lblOffset val="100"/>
        <c:noMultiLvlLbl val="0"/>
      </c:catAx>
      <c:valAx>
        <c:axId val="172458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7848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'UC2'!$B$3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'UC2'!$B$4:$B$20</c:f>
              <c:numCache>
                <c:formatCode>General</c:formatCode>
                <c:ptCount val="17"/>
                <c:pt idx="0">
                  <c:v>0.18179999999999999</c:v>
                </c:pt>
                <c:pt idx="1">
                  <c:v>1</c:v>
                </c:pt>
                <c:pt idx="2">
                  <c:v>0.42859999999999998</c:v>
                </c:pt>
                <c:pt idx="3">
                  <c:v>0.33329999999999999</c:v>
                </c:pt>
                <c:pt idx="4">
                  <c:v>0.4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0.22220000000000001</c:v>
                </c:pt>
                <c:pt idx="11">
                  <c:v>0</c:v>
                </c:pt>
                <c:pt idx="12">
                  <c:v>0.4</c:v>
                </c:pt>
                <c:pt idx="13">
                  <c:v>0.3</c:v>
                </c:pt>
                <c:pt idx="14">
                  <c:v>0</c:v>
                </c:pt>
                <c:pt idx="15">
                  <c:v>0.33329999999999999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5D-124C-871B-B4790E5680FD}"/>
            </c:ext>
          </c:extLst>
        </c:ser>
        <c:ser>
          <c:idx val="1"/>
          <c:order val="1"/>
          <c:tx>
            <c:strRef>
              <c:f>'UC2'!$C$3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'UC2'!$C$4:$C$20</c:f>
              <c:numCache>
                <c:formatCode>General</c:formatCode>
                <c:ptCount val="17"/>
                <c:pt idx="0">
                  <c:v>0.6</c:v>
                </c:pt>
                <c:pt idx="1">
                  <c:v>0.8571428571428571</c:v>
                </c:pt>
                <c:pt idx="2">
                  <c:v>6.25E-2</c:v>
                </c:pt>
                <c:pt idx="3">
                  <c:v>0</c:v>
                </c:pt>
                <c:pt idx="4">
                  <c:v>0.22222222222222221</c:v>
                </c:pt>
                <c:pt idx="5">
                  <c:v>0.75</c:v>
                </c:pt>
                <c:pt idx="6">
                  <c:v>0</c:v>
                </c:pt>
                <c:pt idx="7">
                  <c:v>0</c:v>
                </c:pt>
                <c:pt idx="8">
                  <c:v>0.125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0.25</c:v>
                </c:pt>
                <c:pt idx="14">
                  <c:v>0.22222222222222221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5D-124C-871B-B4790E5680FD}"/>
            </c:ext>
          </c:extLst>
        </c:ser>
        <c:ser>
          <c:idx val="2"/>
          <c:order val="2"/>
          <c:tx>
            <c:strRef>
              <c:f>'UC2'!$D$3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'UC2'!$D$4:$D$20</c:f>
              <c:numCache>
                <c:formatCode>General</c:formatCode>
                <c:ptCount val="17"/>
                <c:pt idx="0">
                  <c:v>0.95833333333333304</c:v>
                </c:pt>
                <c:pt idx="1">
                  <c:v>0.69230769230769229</c:v>
                </c:pt>
                <c:pt idx="2">
                  <c:v>0</c:v>
                </c:pt>
                <c:pt idx="3">
                  <c:v>0</c:v>
                </c:pt>
                <c:pt idx="4">
                  <c:v>0.55555555555555558</c:v>
                </c:pt>
                <c:pt idx="5">
                  <c:v>0.75</c:v>
                </c:pt>
                <c:pt idx="6">
                  <c:v>0</c:v>
                </c:pt>
                <c:pt idx="7">
                  <c:v>0</c:v>
                </c:pt>
                <c:pt idx="8">
                  <c:v>0.25</c:v>
                </c:pt>
                <c:pt idx="9">
                  <c:v>0.31578947368421051</c:v>
                </c:pt>
                <c:pt idx="10">
                  <c:v>0.25</c:v>
                </c:pt>
                <c:pt idx="11">
                  <c:v>0.5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1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5D-124C-871B-B4790E568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704895"/>
        <c:axId val="483706607"/>
      </c:lineChart>
      <c:catAx>
        <c:axId val="483704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3706607"/>
        <c:crosses val="autoZero"/>
        <c:auto val="1"/>
        <c:lblAlgn val="ctr"/>
        <c:lblOffset val="100"/>
        <c:noMultiLvlLbl val="0"/>
      </c:catAx>
      <c:valAx>
        <c:axId val="483706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83704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000">
                <a:latin typeface="Times New Roman" panose="02020603050405020304" pitchFamily="18" charset="0"/>
                <a:cs typeface="Times New Roman" panose="02020603050405020304" pitchFamily="18" charset="0"/>
              </a:rPr>
              <a:t>Systhesis Metrics of</a:t>
            </a:r>
            <a:r>
              <a:rPr lang="en-GB" sz="10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UC2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'UC2'!$Z$4</c:f>
              <c:strCache>
                <c:ptCount val="1"/>
                <c:pt idx="0">
                  <c:v>V0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'UC2'!$Y$5:$Y$10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'UC2'!$Z$5:$Z$10</c:f>
              <c:numCache>
                <c:formatCode>0.00</c:formatCode>
                <c:ptCount val="6"/>
                <c:pt idx="0">
                  <c:v>0.35667647058823526</c:v>
                </c:pt>
                <c:pt idx="1">
                  <c:v>0.16855294117647057</c:v>
                </c:pt>
                <c:pt idx="2">
                  <c:v>0.26601176470588234</c:v>
                </c:pt>
                <c:pt idx="3">
                  <c:v>0.23606470588235293</c:v>
                </c:pt>
                <c:pt idx="4">
                  <c:v>1.3070588235294119E-2</c:v>
                </c:pt>
                <c:pt idx="5">
                  <c:v>0.69204117647058827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3-1C41-90A2-FC9441165254}"/>
            </c:ext>
          </c:extLst>
        </c:ser>
        <c:ser>
          <c:idx val="1"/>
          <c:order val="1"/>
          <c:tx>
            <c:strRef>
              <c:f>'UC2'!$AA$4</c:f>
              <c:strCache>
                <c:ptCount val="1"/>
                <c:pt idx="0">
                  <c:v>V1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'UC2'!$Y$5:$Y$10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'UC2'!$AA$5:$AA$10</c:f>
              <c:numCache>
                <c:formatCode>0.00</c:formatCode>
                <c:ptCount val="6"/>
                <c:pt idx="0">
                  <c:v>0.28524743230625588</c:v>
                </c:pt>
                <c:pt idx="1">
                  <c:v>0.22899159663865545</c:v>
                </c:pt>
                <c:pt idx="2">
                  <c:v>0.2849673202614379</c:v>
                </c:pt>
                <c:pt idx="3">
                  <c:v>0.23962418300653596</c:v>
                </c:pt>
                <c:pt idx="4">
                  <c:v>5.8823529411764705E-3</c:v>
                </c:pt>
                <c:pt idx="5">
                  <c:v>0.69566993464052285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A3-1C41-90A2-FC9441165254}"/>
            </c:ext>
          </c:extLst>
        </c:ser>
        <c:ser>
          <c:idx val="2"/>
          <c:order val="2"/>
          <c:tx>
            <c:strRef>
              <c:f>'UC2'!$AB$4</c:f>
              <c:strCache>
                <c:ptCount val="1"/>
                <c:pt idx="0">
                  <c:v>V2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'UC2'!$Y$5:$Y$10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'UC2'!$AB$5:$AB$10</c:f>
              <c:numCache>
                <c:formatCode>0.00</c:formatCode>
                <c:ptCount val="6"/>
                <c:pt idx="0">
                  <c:v>0.29019607843137257</c:v>
                </c:pt>
                <c:pt idx="1">
                  <c:v>0.19478740214034332</c:v>
                </c:pt>
                <c:pt idx="2">
                  <c:v>0.1806386724730378</c:v>
                </c:pt>
                <c:pt idx="3">
                  <c:v>0.3440789473684211</c:v>
                </c:pt>
                <c:pt idx="4">
                  <c:v>7.768502137697185E-2</c:v>
                </c:pt>
                <c:pt idx="5">
                  <c:v>0.57823603125460721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A3-1C41-90A2-FC9441165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087711"/>
        <c:axId val="1394533103"/>
      </c:radarChart>
      <c:catAx>
        <c:axId val="1283087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94533103"/>
        <c:crosses val="autoZero"/>
        <c:auto val="1"/>
        <c:lblAlgn val="ctr"/>
        <c:lblOffset val="100"/>
        <c:noMultiLvlLbl val="0"/>
      </c:catAx>
      <c:valAx>
        <c:axId val="139453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283087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'UC3'!$B$4:$B$14</c:f>
              <c:numCache>
                <c:formatCode>General</c:formatCode>
                <c:ptCount val="11"/>
                <c:pt idx="0">
                  <c:v>0.5</c:v>
                </c:pt>
                <c:pt idx="1">
                  <c:v>0</c:v>
                </c:pt>
                <c:pt idx="2">
                  <c:v>0.3125</c:v>
                </c:pt>
                <c:pt idx="3">
                  <c:v>0.66669999999999996</c:v>
                </c:pt>
                <c:pt idx="4">
                  <c:v>0</c:v>
                </c:pt>
                <c:pt idx="5">
                  <c:v>0.16669999999999999</c:v>
                </c:pt>
                <c:pt idx="6">
                  <c:v>0</c:v>
                </c:pt>
                <c:pt idx="7">
                  <c:v>0.52170000000000005</c:v>
                </c:pt>
                <c:pt idx="8">
                  <c:v>0.20830000000000001</c:v>
                </c:pt>
                <c:pt idx="9">
                  <c:v>0.2</c:v>
                </c:pt>
                <c:pt idx="10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2D-2E4F-BBB4-02C933FC7E8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'UC3'!$C$4:$C$14</c:f>
              <c:numCache>
                <c:formatCode>General</c:formatCode>
                <c:ptCount val="11"/>
                <c:pt idx="0">
                  <c:v>0.8571428571428571</c:v>
                </c:pt>
                <c:pt idx="1">
                  <c:v>0.2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</c:v>
                </c:pt>
                <c:pt idx="5">
                  <c:v>0.33333333333333331</c:v>
                </c:pt>
                <c:pt idx="6">
                  <c:v>0.58823529411764708</c:v>
                </c:pt>
                <c:pt idx="7">
                  <c:v>0.52631578947368418</c:v>
                </c:pt>
                <c:pt idx="8">
                  <c:v>0.30769230769230771</c:v>
                </c:pt>
                <c:pt idx="9">
                  <c:v>0.33333333333333331</c:v>
                </c:pt>
                <c:pt idx="10">
                  <c:v>0.46666666666666667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2D-2E4F-BBB4-02C933FC7E8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'UC3'!$D$4:$D$14</c:f>
              <c:numCache>
                <c:formatCode>General</c:formatCode>
                <c:ptCount val="11"/>
                <c:pt idx="0">
                  <c:v>0.90476190476190477</c:v>
                </c:pt>
                <c:pt idx="1">
                  <c:v>0</c:v>
                </c:pt>
                <c:pt idx="2">
                  <c:v>0.69230769230769229</c:v>
                </c:pt>
                <c:pt idx="3">
                  <c:v>0.3</c:v>
                </c:pt>
                <c:pt idx="4">
                  <c:v>0</c:v>
                </c:pt>
                <c:pt idx="5">
                  <c:v>1</c:v>
                </c:pt>
                <c:pt idx="6">
                  <c:v>0.63636363636363635</c:v>
                </c:pt>
                <c:pt idx="7">
                  <c:v>0.83299999999999996</c:v>
                </c:pt>
                <c:pt idx="8">
                  <c:v>0.66666666666666663</c:v>
                </c:pt>
                <c:pt idx="9">
                  <c:v>0.75</c:v>
                </c:pt>
                <c:pt idx="10">
                  <c:v>0.82608695652173914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2D-2E4F-BBB4-02C933FC7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8752063"/>
        <c:axId val="1329411519"/>
      </c:lineChart>
      <c:catAx>
        <c:axId val="13287520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29411519"/>
        <c:crosses val="autoZero"/>
        <c:auto val="1"/>
        <c:lblAlgn val="ctr"/>
        <c:lblOffset val="100"/>
        <c:noMultiLvlLbl val="0"/>
      </c:catAx>
      <c:valAx>
        <c:axId val="132941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28752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Synthetis</a:t>
            </a:r>
            <a:r>
              <a:rPr lang="en-GB" baseline="0"/>
              <a:t> Metrics of UC3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'UC3'!$Z$3</c:f>
              <c:strCache>
                <c:ptCount val="1"/>
                <c:pt idx="0">
                  <c:v>V0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'UC3'!$Y$4:$Y$9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'UC3'!$Z$4:$Z$9</c:f>
              <c:numCache>
                <c:formatCode>0.00</c:formatCode>
                <c:ptCount val="6"/>
                <c:pt idx="0">
                  <c:v>0.5</c:v>
                </c:pt>
                <c:pt idx="1">
                  <c:v>0.375</c:v>
                </c:pt>
                <c:pt idx="2">
                  <c:v>0</c:v>
                </c:pt>
                <c:pt idx="3">
                  <c:v>0.125</c:v>
                </c:pt>
                <c:pt idx="4">
                  <c:v>0</c:v>
                </c:pt>
                <c:pt idx="5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4-4549-BB24-0781C4A17208}"/>
            </c:ext>
          </c:extLst>
        </c:ser>
        <c:ser>
          <c:idx val="1"/>
          <c:order val="1"/>
          <c:tx>
            <c:strRef>
              <c:f>'UC3'!$AA$3</c:f>
              <c:strCache>
                <c:ptCount val="1"/>
                <c:pt idx="0">
                  <c:v>V1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'UC3'!$Y$4:$Y$9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'UC3'!$AA$4:$AA$9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</c:v>
                </c:pt>
                <c:pt idx="5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4-4549-BB24-0781C4A17208}"/>
            </c:ext>
          </c:extLst>
        </c:ser>
        <c:ser>
          <c:idx val="2"/>
          <c:order val="2"/>
          <c:tx>
            <c:strRef>
              <c:f>'UC3'!$AB$3</c:f>
              <c:strCache>
                <c:ptCount val="1"/>
                <c:pt idx="0">
                  <c:v>V2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'UC3'!$Y$4:$Y$9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'UC3'!$AB$4:$AB$9</c:f>
              <c:numCache>
                <c:formatCode>0.00</c:formatCode>
                <c:ptCount val="6"/>
                <c:pt idx="0">
                  <c:v>0.8</c:v>
                </c:pt>
                <c:pt idx="1">
                  <c:v>0.625</c:v>
                </c:pt>
                <c:pt idx="2">
                  <c:v>0</c:v>
                </c:pt>
                <c:pt idx="3">
                  <c:v>0.125</c:v>
                </c:pt>
                <c:pt idx="4">
                  <c:v>0</c:v>
                </c:pt>
                <c:pt idx="5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4-4549-BB24-0781C4A17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302159"/>
        <c:axId val="1987921551"/>
      </c:radarChart>
      <c:catAx>
        <c:axId val="201030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987921551"/>
        <c:crosses val="autoZero"/>
        <c:auto val="1"/>
        <c:lblAlgn val="ctr"/>
        <c:lblOffset val="100"/>
        <c:noMultiLvlLbl val="0"/>
      </c:catAx>
      <c:valAx>
        <c:axId val="198792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01030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'UC4'!$B$3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'UC4'!$B$4:$B$11</c:f>
              <c:numCache>
                <c:formatCode>General</c:formatCode>
                <c:ptCount val="8"/>
                <c:pt idx="0">
                  <c:v>0.44440000000000002</c:v>
                </c:pt>
                <c:pt idx="1">
                  <c:v>0.3125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0.4118</c:v>
                </c:pt>
                <c:pt idx="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07-3A4D-929A-5657BB48F1DD}"/>
            </c:ext>
          </c:extLst>
        </c:ser>
        <c:ser>
          <c:idx val="1"/>
          <c:order val="1"/>
          <c:tx>
            <c:strRef>
              <c:f>'UC4'!$C$3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'UC4'!$C$4:$C$11</c:f>
              <c:numCache>
                <c:formatCode>General</c:formatCode>
                <c:ptCount val="8"/>
                <c:pt idx="0">
                  <c:v>0.2727</c:v>
                </c:pt>
                <c:pt idx="1">
                  <c:v>0.22220000000000001</c:v>
                </c:pt>
                <c:pt idx="2">
                  <c:v>0</c:v>
                </c:pt>
                <c:pt idx="3">
                  <c:v>0.16669999999999999</c:v>
                </c:pt>
                <c:pt idx="4">
                  <c:v>0.5</c:v>
                </c:pt>
                <c:pt idx="5">
                  <c:v>0</c:v>
                </c:pt>
                <c:pt idx="6">
                  <c:v>0.30299999999999999</c:v>
                </c:pt>
                <c:pt idx="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07-3A4D-929A-5657BB48F1DD}"/>
            </c:ext>
          </c:extLst>
        </c:ser>
        <c:ser>
          <c:idx val="2"/>
          <c:order val="2"/>
          <c:tx>
            <c:strRef>
              <c:f>'UC4'!$D$3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'UC4'!$D$4:$D$11</c:f>
              <c:numCache>
                <c:formatCode>General</c:formatCode>
                <c:ptCount val="8"/>
                <c:pt idx="0">
                  <c:v>0.33300000000000002</c:v>
                </c:pt>
                <c:pt idx="1">
                  <c:v>0.4</c:v>
                </c:pt>
                <c:pt idx="2">
                  <c:v>6.6699999999999995E-2</c:v>
                </c:pt>
                <c:pt idx="3">
                  <c:v>0</c:v>
                </c:pt>
                <c:pt idx="4">
                  <c:v>0.4</c:v>
                </c:pt>
                <c:pt idx="5">
                  <c:v>0.6</c:v>
                </c:pt>
                <c:pt idx="6">
                  <c:v>0.52939999999999998</c:v>
                </c:pt>
                <c:pt idx="7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07-3A4D-929A-5657BB48F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066560"/>
        <c:axId val="271068272"/>
      </c:lineChart>
      <c:catAx>
        <c:axId val="271066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71068272"/>
        <c:crosses val="autoZero"/>
        <c:auto val="1"/>
        <c:lblAlgn val="ctr"/>
        <c:lblOffset val="100"/>
        <c:noMultiLvlLbl val="0"/>
      </c:catAx>
      <c:valAx>
        <c:axId val="27106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71066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Synthesis Metrics of UC4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'UC4'!$Z$3</c:f>
              <c:strCache>
                <c:ptCount val="1"/>
                <c:pt idx="0">
                  <c:v>V0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'UC4'!$Y$4:$Y$9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'UC4'!$Z$4:$Z$9</c:f>
              <c:numCache>
                <c:formatCode>0.00</c:formatCode>
                <c:ptCount val="6"/>
                <c:pt idx="0">
                  <c:v>0.4</c:v>
                </c:pt>
                <c:pt idx="1">
                  <c:v>0.33329999999999999</c:v>
                </c:pt>
                <c:pt idx="2">
                  <c:v>0</c:v>
                </c:pt>
                <c:pt idx="3">
                  <c:v>0.22220000000000001</c:v>
                </c:pt>
                <c:pt idx="4">
                  <c:v>0</c:v>
                </c:pt>
                <c:pt idx="5">
                  <c:v>0.77780000000000005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60-844B-95AE-D5B038847CC1}"/>
            </c:ext>
          </c:extLst>
        </c:ser>
        <c:ser>
          <c:idx val="1"/>
          <c:order val="1"/>
          <c:tx>
            <c:strRef>
              <c:f>'UC4'!$AA$3</c:f>
              <c:strCache>
                <c:ptCount val="1"/>
                <c:pt idx="0">
                  <c:v>V1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'UC4'!$Y$4:$Y$9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'UC4'!$AA$4:$AA$9</c:f>
              <c:numCache>
                <c:formatCode>0.00</c:formatCode>
                <c:ptCount val="6"/>
                <c:pt idx="0">
                  <c:v>0.6</c:v>
                </c:pt>
                <c:pt idx="1">
                  <c:v>0.71430000000000005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60-844B-95AE-D5B038847CC1}"/>
            </c:ext>
          </c:extLst>
        </c:ser>
        <c:ser>
          <c:idx val="2"/>
          <c:order val="2"/>
          <c:tx>
            <c:strRef>
              <c:f>'UC4'!$AB$3</c:f>
              <c:strCache>
                <c:ptCount val="1"/>
                <c:pt idx="0">
                  <c:v>V2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'UC4'!$Y$4:$Y$9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'UC4'!$AB$4:$AB$9</c:f>
              <c:numCache>
                <c:formatCode>0.00</c:formatCode>
                <c:ptCount val="6"/>
                <c:pt idx="0">
                  <c:v>0.83330000000000004</c:v>
                </c:pt>
                <c:pt idx="1">
                  <c:v>0.72219999999999995</c:v>
                </c:pt>
                <c:pt idx="2">
                  <c:v>0</c:v>
                </c:pt>
                <c:pt idx="3">
                  <c:v>5.5599999999999997E-2</c:v>
                </c:pt>
                <c:pt idx="4">
                  <c:v>0</c:v>
                </c:pt>
                <c:pt idx="5">
                  <c:v>0.94440000000000002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60-844B-95AE-D5B038847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7716224"/>
        <c:axId val="1654598816"/>
      </c:radarChart>
      <c:catAx>
        <c:axId val="12877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54598816"/>
        <c:crosses val="autoZero"/>
        <c:auto val="1"/>
        <c:lblAlgn val="ctr"/>
        <c:lblOffset val="100"/>
        <c:noMultiLvlLbl val="0"/>
      </c:catAx>
      <c:valAx>
        <c:axId val="165459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28771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'UC5'!$B$3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'UC5'!$B$4:$B$8</c:f>
              <c:numCache>
                <c:formatCode>General</c:formatCode>
                <c:ptCount val="5"/>
                <c:pt idx="0">
                  <c:v>0.2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4D-AB4B-839B-2A6EB78DADA0}"/>
            </c:ext>
          </c:extLst>
        </c:ser>
        <c:ser>
          <c:idx val="1"/>
          <c:order val="1"/>
          <c:tx>
            <c:strRef>
              <c:f>'UC5'!$C$3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'UC5'!$C$4:$C$8</c:f>
              <c:numCache>
                <c:formatCode>General</c:formatCode>
                <c:ptCount val="5"/>
                <c:pt idx="0">
                  <c:v>0.58819999999999995</c:v>
                </c:pt>
                <c:pt idx="1">
                  <c:v>1</c:v>
                </c:pt>
                <c:pt idx="2">
                  <c:v>1</c:v>
                </c:pt>
                <c:pt idx="3">
                  <c:v>0.28570000000000001</c:v>
                </c:pt>
                <c:pt idx="4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4D-AB4B-839B-2A6EB78DADA0}"/>
            </c:ext>
          </c:extLst>
        </c:ser>
        <c:ser>
          <c:idx val="2"/>
          <c:order val="2"/>
          <c:tx>
            <c:strRef>
              <c:f>'UC5'!$D$3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'UC5'!$D$4:$D$8</c:f>
              <c:numCache>
                <c:formatCode>General</c:formatCode>
                <c:ptCount val="5"/>
                <c:pt idx="0">
                  <c:v>0.92859999999999998</c:v>
                </c:pt>
                <c:pt idx="1">
                  <c:v>1</c:v>
                </c:pt>
                <c:pt idx="2">
                  <c:v>1</c:v>
                </c:pt>
                <c:pt idx="3">
                  <c:v>0.93330000000000002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4D-AB4B-839B-2A6EB78DA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829760"/>
        <c:axId val="251464304"/>
      </c:lineChart>
      <c:catAx>
        <c:axId val="1338297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51464304"/>
        <c:crosses val="autoZero"/>
        <c:auto val="1"/>
        <c:lblAlgn val="ctr"/>
        <c:lblOffset val="100"/>
        <c:noMultiLvlLbl val="0"/>
      </c:catAx>
      <c:valAx>
        <c:axId val="25146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3829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Synthesis</a:t>
            </a:r>
            <a:r>
              <a:rPr lang="en-GB" baseline="0"/>
              <a:t> Metrics of UC5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'UC5'!$Y$3</c:f>
              <c:strCache>
                <c:ptCount val="1"/>
                <c:pt idx="0">
                  <c:v>V0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'UC5'!$X$4:$X$9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'UC5'!$Y$4:$Y$9</c:f>
              <c:numCache>
                <c:formatCode>0.00</c:formatCode>
                <c:ptCount val="6"/>
                <c:pt idx="0">
                  <c:v>0.63428000000000007</c:v>
                </c:pt>
                <c:pt idx="1">
                  <c:v>0.33141999999999999</c:v>
                </c:pt>
                <c:pt idx="2">
                  <c:v>0</c:v>
                </c:pt>
                <c:pt idx="3">
                  <c:v>2.8580000000000001E-2</c:v>
                </c:pt>
                <c:pt idx="4">
                  <c:v>0</c:v>
                </c:pt>
                <c:pt idx="5">
                  <c:v>0.97141999999999995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51-0B45-810B-69C2FCE145F1}"/>
            </c:ext>
          </c:extLst>
        </c:ser>
        <c:ser>
          <c:idx val="1"/>
          <c:order val="1"/>
          <c:tx>
            <c:strRef>
              <c:f>'UC5'!$Z$3</c:f>
              <c:strCache>
                <c:ptCount val="1"/>
                <c:pt idx="0">
                  <c:v>V1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'UC5'!$X$4:$X$9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'UC5'!$Z$4:$Z$9</c:f>
              <c:numCache>
                <c:formatCode>0.00</c:formatCode>
                <c:ptCount val="6"/>
                <c:pt idx="0">
                  <c:v>0.62308000000000008</c:v>
                </c:pt>
                <c:pt idx="1">
                  <c:v>0.29664000000000001</c:v>
                </c:pt>
                <c:pt idx="2">
                  <c:v>0</c:v>
                </c:pt>
                <c:pt idx="3">
                  <c:v>2.8580000000000001E-2</c:v>
                </c:pt>
                <c:pt idx="4">
                  <c:v>1.176E-2</c:v>
                </c:pt>
                <c:pt idx="5">
                  <c:v>0.95966000000000007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51-0B45-810B-69C2FCE145F1}"/>
            </c:ext>
          </c:extLst>
        </c:ser>
        <c:ser>
          <c:idx val="2"/>
          <c:order val="2"/>
          <c:tx>
            <c:strRef>
              <c:f>'UC5'!$AA$3</c:f>
              <c:strCache>
                <c:ptCount val="1"/>
                <c:pt idx="0">
                  <c:v>V2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'UC5'!$X$4:$X$9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'UC5'!$AA$4:$AA$9</c:f>
              <c:numCache>
                <c:formatCode>0.00</c:formatCode>
                <c:ptCount val="6"/>
                <c:pt idx="0">
                  <c:v>0.95</c:v>
                </c:pt>
                <c:pt idx="1">
                  <c:v>0</c:v>
                </c:pt>
                <c:pt idx="2">
                  <c:v>0</c:v>
                </c:pt>
                <c:pt idx="3">
                  <c:v>2.7619999999999999E-2</c:v>
                </c:pt>
                <c:pt idx="4">
                  <c:v>0.21192000000000003</c:v>
                </c:pt>
                <c:pt idx="5">
                  <c:v>0.76048000000000004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51-0B45-810B-69C2FCE14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375216"/>
        <c:axId val="1351711"/>
      </c:radarChart>
      <c:catAx>
        <c:axId val="137337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51711"/>
        <c:crosses val="autoZero"/>
        <c:auto val="1"/>
        <c:lblAlgn val="ctr"/>
        <c:lblOffset val="100"/>
        <c:noMultiLvlLbl val="0"/>
      </c:catAx>
      <c:valAx>
        <c:axId val="1351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37337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'UC6'!$B$3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'UC6'!$B$4:$B$20</c:f>
              <c:numCache>
                <c:formatCode>0.00</c:formatCode>
                <c:ptCount val="17"/>
                <c:pt idx="0">
                  <c:v>0</c:v>
                </c:pt>
                <c:pt idx="1">
                  <c:v>0.5</c:v>
                </c:pt>
                <c:pt idx="2">
                  <c:v>0.2</c:v>
                </c:pt>
                <c:pt idx="3">
                  <c:v>0.77777777777777801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  <c:pt idx="7">
                  <c:v>0.125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0.14285714285714299</c:v>
                </c:pt>
                <c:pt idx="13">
                  <c:v>0</c:v>
                </c:pt>
                <c:pt idx="14">
                  <c:v>0.33333333333333298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21-7C4A-AAC7-B7C9BDEFA631}"/>
            </c:ext>
          </c:extLst>
        </c:ser>
        <c:ser>
          <c:idx val="1"/>
          <c:order val="1"/>
          <c:tx>
            <c:strRef>
              <c:f>'UC6'!$C$3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'UC6'!$C$4:$C$20</c:f>
              <c:numCache>
                <c:formatCode>0.00</c:formatCode>
                <c:ptCount val="17"/>
                <c:pt idx="0">
                  <c:v>0.33333333333333298</c:v>
                </c:pt>
                <c:pt idx="1">
                  <c:v>0.23529411764705899</c:v>
                </c:pt>
                <c:pt idx="2">
                  <c:v>0.72727272727272696</c:v>
                </c:pt>
                <c:pt idx="3">
                  <c:v>0.75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7.69230769230769E-2</c:v>
                </c:pt>
                <c:pt idx="8">
                  <c:v>0.5</c:v>
                </c:pt>
                <c:pt idx="9">
                  <c:v>0.25</c:v>
                </c:pt>
                <c:pt idx="10">
                  <c:v>0.25</c:v>
                </c:pt>
                <c:pt idx="11">
                  <c:v>0.20689655172413801</c:v>
                </c:pt>
                <c:pt idx="12">
                  <c:v>0.3</c:v>
                </c:pt>
                <c:pt idx="13">
                  <c:v>0</c:v>
                </c:pt>
                <c:pt idx="14">
                  <c:v>0.22222222222222199</c:v>
                </c:pt>
                <c:pt idx="15">
                  <c:v>0.125</c:v>
                </c:pt>
                <c:pt idx="16">
                  <c:v>3.4482758620689703E-2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21-7C4A-AAC7-B7C9BDEFA631}"/>
            </c:ext>
          </c:extLst>
        </c:ser>
        <c:ser>
          <c:idx val="2"/>
          <c:order val="2"/>
          <c:tx>
            <c:strRef>
              <c:f>'UC6'!$D$3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'UC6'!$D$4:$D$20</c:f>
              <c:numCache>
                <c:formatCode>0.00</c:formatCode>
                <c:ptCount val="17"/>
                <c:pt idx="0">
                  <c:v>0.66666666666666696</c:v>
                </c:pt>
                <c:pt idx="1">
                  <c:v>0.4</c:v>
                </c:pt>
                <c:pt idx="2">
                  <c:v>1</c:v>
                </c:pt>
                <c:pt idx="3">
                  <c:v>0.85714285714285698</c:v>
                </c:pt>
                <c:pt idx="4">
                  <c:v>0</c:v>
                </c:pt>
                <c:pt idx="5">
                  <c:v>0.26315789473684198</c:v>
                </c:pt>
                <c:pt idx="6">
                  <c:v>0.18181818181818199</c:v>
                </c:pt>
                <c:pt idx="7">
                  <c:v>0.1</c:v>
                </c:pt>
                <c:pt idx="8">
                  <c:v>0.25</c:v>
                </c:pt>
                <c:pt idx="9">
                  <c:v>0</c:v>
                </c:pt>
                <c:pt idx="10">
                  <c:v>0.1875</c:v>
                </c:pt>
                <c:pt idx="11">
                  <c:v>0.33333333333333298</c:v>
                </c:pt>
                <c:pt idx="12">
                  <c:v>0.33333333333333298</c:v>
                </c:pt>
                <c:pt idx="13">
                  <c:v>0.28571428571428598</c:v>
                </c:pt>
                <c:pt idx="14">
                  <c:v>9.0909090909090898E-2</c:v>
                </c:pt>
                <c:pt idx="15">
                  <c:v>0.33333333333333298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21-7C4A-AAC7-B7C9BDEFA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9752335"/>
        <c:axId val="2000292879"/>
      </c:lineChart>
      <c:catAx>
        <c:axId val="1999752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000292879"/>
        <c:crosses val="autoZero"/>
        <c:auto val="1"/>
        <c:lblAlgn val="ctr"/>
        <c:lblOffset val="100"/>
        <c:noMultiLvlLbl val="0"/>
      </c:catAx>
      <c:valAx>
        <c:axId val="200029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999752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Synthesis</a:t>
            </a:r>
            <a:r>
              <a:rPr lang="en-GB" baseline="0"/>
              <a:t> Metrics of UC6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'UC6'!$Z$3</c:f>
              <c:strCache>
                <c:ptCount val="1"/>
                <c:pt idx="0">
                  <c:v>V0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'UC6'!$Y$4:$Y$9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'UC6'!$Z$4:$Z$9</c:f>
              <c:numCache>
                <c:formatCode>0.00</c:formatCode>
                <c:ptCount val="6"/>
                <c:pt idx="0">
                  <c:v>0.25653594771241828</c:v>
                </c:pt>
                <c:pt idx="1">
                  <c:v>0.49479458450046687</c:v>
                </c:pt>
                <c:pt idx="2">
                  <c:v>0.24117647058823527</c:v>
                </c:pt>
                <c:pt idx="3">
                  <c:v>5.9383753501400585E-2</c:v>
                </c:pt>
                <c:pt idx="4">
                  <c:v>1.8300653594771236E-2</c:v>
                </c:pt>
                <c:pt idx="5">
                  <c:v>0.92231559290382825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F-9948-83E1-675F870F655E}"/>
            </c:ext>
          </c:extLst>
        </c:ser>
        <c:ser>
          <c:idx val="1"/>
          <c:order val="1"/>
          <c:tx>
            <c:strRef>
              <c:f>'UC6'!$AA$3</c:f>
              <c:strCache>
                <c:ptCount val="1"/>
                <c:pt idx="0">
                  <c:v>V1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'UC6'!$Y$4:$Y$9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'UC6'!$AA$4:$AA$9</c:f>
              <c:numCache>
                <c:formatCode>0.00</c:formatCode>
                <c:ptCount val="6"/>
                <c:pt idx="0">
                  <c:v>0.39869281045751637</c:v>
                </c:pt>
                <c:pt idx="1">
                  <c:v>0.39295055823811348</c:v>
                </c:pt>
                <c:pt idx="2">
                  <c:v>0.11292713371820877</c:v>
                </c:pt>
                <c:pt idx="3">
                  <c:v>0.25815614405878101</c:v>
                </c:pt>
                <c:pt idx="4">
                  <c:v>3.1283422459893059E-2</c:v>
                </c:pt>
                <c:pt idx="5">
                  <c:v>0.71056043348132591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3F-9948-83E1-675F870F655E}"/>
            </c:ext>
          </c:extLst>
        </c:ser>
        <c:ser>
          <c:idx val="2"/>
          <c:order val="2"/>
          <c:tx>
            <c:strRef>
              <c:f>'UC6'!$AB$3</c:f>
              <c:strCache>
                <c:ptCount val="1"/>
                <c:pt idx="0">
                  <c:v>V2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'UC6'!$Y$4:$Y$9</c:f>
              <c:strCache>
                <c:ptCount val="6"/>
                <c:pt idx="0">
                  <c:v>Context Utilization</c:v>
                </c:pt>
                <c:pt idx="1">
                  <c:v>Noise Sens. Relevant</c:v>
                </c:pt>
                <c:pt idx="2">
                  <c:v>Noise Sens. Irrelevant</c:v>
                </c:pt>
                <c:pt idx="3">
                  <c:v>Hallucination</c:v>
                </c:pt>
                <c:pt idx="4">
                  <c:v>Self-Knowledge</c:v>
                </c:pt>
                <c:pt idx="5">
                  <c:v>Faithfulness</c:v>
                </c:pt>
              </c:strCache>
            </c:strRef>
          </c:cat>
          <c:val>
            <c:numRef>
              <c:f>'UC6'!$AB$4:$AB$9</c:f>
              <c:numCache>
                <c:formatCode>0.00</c:formatCode>
                <c:ptCount val="6"/>
                <c:pt idx="0">
                  <c:v>0.46078431372549022</c:v>
                </c:pt>
                <c:pt idx="1">
                  <c:v>0.35801870987629497</c:v>
                </c:pt>
                <c:pt idx="2">
                  <c:v>0.19292261796359408</c:v>
                </c:pt>
                <c:pt idx="3">
                  <c:v>0.13829932057258595</c:v>
                </c:pt>
                <c:pt idx="4">
                  <c:v>2.2165387894288128E-2</c:v>
                </c:pt>
                <c:pt idx="5">
                  <c:v>0.83953529153312589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3F-9948-83E1-675F870F6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4908272"/>
        <c:axId val="224428399"/>
      </c:radarChart>
      <c:catAx>
        <c:axId val="161490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224428399"/>
        <c:crosses val="autoZero"/>
        <c:auto val="1"/>
        <c:lblAlgn val="ctr"/>
        <c:lblOffset val="100"/>
        <c:noMultiLvlLbl val="0"/>
      </c:catAx>
      <c:valAx>
        <c:axId val="22442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14908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Precision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'By Use Cases'!$C$2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'By Use Cases'!$C$3:$C$8</c:f>
              <c:numCache>
                <c:formatCode>0.00</c:formatCode>
                <c:ptCount val="6"/>
                <c:pt idx="0">
                  <c:v>0.4141285714285714</c:v>
                </c:pt>
                <c:pt idx="1">
                  <c:v>0.27054117647058823</c:v>
                </c:pt>
                <c:pt idx="2">
                  <c:v>0.26144545454545454</c:v>
                </c:pt>
                <c:pt idx="3">
                  <c:v>0.25233749999999999</c:v>
                </c:pt>
                <c:pt idx="4">
                  <c:v>0.64</c:v>
                </c:pt>
                <c:pt idx="5">
                  <c:v>0.20464519140989726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77-6448-B515-B2B3D840D4AB}"/>
            </c:ext>
          </c:extLst>
        </c:ser>
        <c:ser>
          <c:idx val="1"/>
          <c:order val="1"/>
          <c:tx>
            <c:strRef>
              <c:f>'By Use Cases'!$D$2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'By Use Cases'!$D$3:$D$8</c:f>
              <c:numCache>
                <c:formatCode>0.00</c:formatCode>
                <c:ptCount val="6"/>
                <c:pt idx="0">
                  <c:v>0.42544285714285712</c:v>
                </c:pt>
                <c:pt idx="1">
                  <c:v>0.18759337068160598</c:v>
                </c:pt>
                <c:pt idx="2">
                  <c:v>0.38903511349331782</c:v>
                </c:pt>
                <c:pt idx="3">
                  <c:v>0.258075</c:v>
                </c:pt>
                <c:pt idx="4">
                  <c:v>0.67477999999999994</c:v>
                </c:pt>
                <c:pt idx="5">
                  <c:v>0.23596616398489681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77-6448-B515-B2B3D840D4AB}"/>
            </c:ext>
          </c:extLst>
        </c:ser>
        <c:ser>
          <c:idx val="2"/>
          <c:order val="2"/>
          <c:tx>
            <c:strRef>
              <c:f>'By Use Cases'!$E$2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'By Use Cases'!$E$3:$E$8</c:f>
              <c:numCache>
                <c:formatCode>0.00</c:formatCode>
                <c:ptCount val="6"/>
                <c:pt idx="0">
                  <c:v>0.46684285714285717</c:v>
                </c:pt>
                <c:pt idx="1">
                  <c:v>0.32776388558122305</c:v>
                </c:pt>
                <c:pt idx="2">
                  <c:v>0.6008351687837854</c:v>
                </c:pt>
                <c:pt idx="3">
                  <c:v>0.3661375</c:v>
                </c:pt>
                <c:pt idx="4">
                  <c:v>0.97238000000000002</c:v>
                </c:pt>
                <c:pt idx="5">
                  <c:v>0.31075935158752488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77-6448-B515-B2B3D840D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141792"/>
        <c:axId val="877354367"/>
      </c:lineChart>
      <c:catAx>
        <c:axId val="410141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877354367"/>
        <c:crosses val="autoZero"/>
        <c:auto val="1"/>
        <c:lblAlgn val="ctr"/>
        <c:lblOffset val="100"/>
        <c:noMultiLvlLbl val="0"/>
      </c:catAx>
      <c:valAx>
        <c:axId val="87735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41014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Recall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'By Use Cases'!$J$2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'By Use Cases'!$J$3:$J$8</c:f>
              <c:numCache>
                <c:formatCode>0.00</c:formatCode>
                <c:ptCount val="6"/>
                <c:pt idx="0">
                  <c:v>0.41627142857142857</c:v>
                </c:pt>
                <c:pt idx="1">
                  <c:v>0.18445294117647057</c:v>
                </c:pt>
                <c:pt idx="2">
                  <c:v>0.24930000000000002</c:v>
                </c:pt>
                <c:pt idx="3">
                  <c:v>0.1865</c:v>
                </c:pt>
                <c:pt idx="4">
                  <c:v>0.40923999999999994</c:v>
                </c:pt>
                <c:pt idx="5">
                  <c:v>0.14321152703505649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C-CF41-9B80-F3BE0E316CA7}"/>
            </c:ext>
          </c:extLst>
        </c:ser>
        <c:ser>
          <c:idx val="1"/>
          <c:order val="1"/>
          <c:tx>
            <c:strRef>
              <c:f>'By Use Cases'!$K$2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'By Use Cases'!$K$3:$K$8</c:f>
              <c:numCache>
                <c:formatCode>0.00</c:formatCode>
                <c:ptCount val="6"/>
                <c:pt idx="0">
                  <c:v>0.45124285714285717</c:v>
                </c:pt>
                <c:pt idx="1">
                  <c:v>0.13369298905631086</c:v>
                </c:pt>
                <c:pt idx="2">
                  <c:v>0.30034254740137095</c:v>
                </c:pt>
                <c:pt idx="3">
                  <c:v>0.258075</c:v>
                </c:pt>
                <c:pt idx="4">
                  <c:v>0.58628000000000002</c:v>
                </c:pt>
                <c:pt idx="5">
                  <c:v>0.22865418894830666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C-CF41-9B80-F3BE0E316CA7}"/>
            </c:ext>
          </c:extLst>
        </c:ser>
        <c:ser>
          <c:idx val="2"/>
          <c:order val="2"/>
          <c:tx>
            <c:strRef>
              <c:f>'By Use Cases'!$L$2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'By Use Cases'!$L$3:$L$8</c:f>
              <c:numCache>
                <c:formatCode>0.00</c:formatCode>
                <c:ptCount val="6"/>
                <c:pt idx="0">
                  <c:v>0.58730000000000004</c:v>
                </c:pt>
                <c:pt idx="1">
                  <c:v>0.21884539072039069</c:v>
                </c:pt>
                <c:pt idx="2">
                  <c:v>0.48960402118435942</c:v>
                </c:pt>
                <c:pt idx="3">
                  <c:v>0.31764999999999999</c:v>
                </c:pt>
                <c:pt idx="4">
                  <c:v>0.92308000000000001</c:v>
                </c:pt>
                <c:pt idx="5">
                  <c:v>0.28998217468805704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8C-CF41-9B80-F3BE0E316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3115583"/>
        <c:axId val="1653117295"/>
      </c:lineChart>
      <c:catAx>
        <c:axId val="16531155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53117295"/>
        <c:crosses val="autoZero"/>
        <c:auto val="1"/>
        <c:lblAlgn val="ctr"/>
        <c:lblOffset val="100"/>
        <c:noMultiLvlLbl val="0"/>
      </c:catAx>
      <c:valAx>
        <c:axId val="1653117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53115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'By Use Cases'!$P$2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'By Use Cases'!$P$3:$P$8</c:f>
              <c:numCache>
                <c:formatCode>0.00</c:formatCode>
                <c:ptCount val="6"/>
                <c:pt idx="0">
                  <c:v>0.32838571428571434</c:v>
                </c:pt>
                <c:pt idx="1">
                  <c:v>0.17165882352941178</c:v>
                </c:pt>
                <c:pt idx="2">
                  <c:v>0.21899071641065723</c:v>
                </c:pt>
                <c:pt idx="3">
                  <c:v>0.14302500000000001</c:v>
                </c:pt>
                <c:pt idx="4">
                  <c:v>0.38066000000000005</c:v>
                </c:pt>
                <c:pt idx="5">
                  <c:v>0.12739711269123036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37-844D-BF84-E4696DCCC61E}"/>
            </c:ext>
          </c:extLst>
        </c:ser>
        <c:ser>
          <c:idx val="1"/>
          <c:order val="1"/>
          <c:tx>
            <c:strRef>
              <c:f>'By Use Cases'!$Q$2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'By Use Cases'!$Q$3:$Q$8</c:f>
              <c:numCache>
                <c:formatCode>0.00</c:formatCode>
                <c:ptCount val="6"/>
                <c:pt idx="0">
                  <c:v>0.36598899196042056</c:v>
                </c:pt>
                <c:pt idx="1">
                  <c:v>0.14295196251715298</c:v>
                </c:pt>
                <c:pt idx="2">
                  <c:v>0.31286541983806621</c:v>
                </c:pt>
                <c:pt idx="3">
                  <c:v>0.25537500000000002</c:v>
                </c:pt>
                <c:pt idx="4">
                  <c:v>0.60308000000000006</c:v>
                </c:pt>
                <c:pt idx="5">
                  <c:v>0.1866621722828149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7-844D-BF84-E4696DCCC61E}"/>
            </c:ext>
          </c:extLst>
        </c:ser>
        <c:ser>
          <c:idx val="2"/>
          <c:order val="2"/>
          <c:tx>
            <c:strRef>
              <c:f>'By Use Cases'!$R$2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'By Use Cases'!$R$3:$R$8</c:f>
              <c:numCache>
                <c:formatCode>0.00</c:formatCode>
                <c:ptCount val="6"/>
                <c:pt idx="0">
                  <c:v>0.46921428571428564</c:v>
                </c:pt>
                <c:pt idx="1">
                  <c:v>0.23242573118859353</c:v>
                </c:pt>
                <c:pt idx="2">
                  <c:v>0.49255553526581725</c:v>
                </c:pt>
                <c:pt idx="3">
                  <c:v>0.30778749999999999</c:v>
                </c:pt>
                <c:pt idx="4">
                  <c:v>0.94094</c:v>
                </c:pt>
                <c:pt idx="5">
                  <c:v>0.2416271649275161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37-844D-BF84-E4696DCC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56262063"/>
        <c:axId val="1656268559"/>
      </c:lineChart>
      <c:catAx>
        <c:axId val="165626206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56268559"/>
        <c:crosses val="autoZero"/>
        <c:auto val="1"/>
        <c:lblAlgn val="ctr"/>
        <c:lblOffset val="100"/>
        <c:noMultiLvlLbl val="0"/>
      </c:catAx>
      <c:valAx>
        <c:axId val="1656268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56262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TCA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'By Use Cases'!$C$31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'By Use Cases'!$C$32:$C$37</c:f>
              <c:numCache>
                <c:formatCode>0.00</c:formatCode>
                <c:ptCount val="6"/>
                <c:pt idx="0">
                  <c:v>0.29365079365079361</c:v>
                </c:pt>
                <c:pt idx="1">
                  <c:v>0.18725490196078431</c:v>
                </c:pt>
                <c:pt idx="2">
                  <c:v>0.34545454545454546</c:v>
                </c:pt>
                <c:pt idx="3">
                  <c:v>0.25416666666666665</c:v>
                </c:pt>
                <c:pt idx="4">
                  <c:v>0</c:v>
                </c:pt>
                <c:pt idx="5">
                  <c:v>0.19607843137254902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0-3045-9E89-D8288D36506B}"/>
            </c:ext>
          </c:extLst>
        </c:ser>
        <c:ser>
          <c:idx val="1"/>
          <c:order val="1"/>
          <c:tx>
            <c:strRef>
              <c:f>'By Use Cases'!$D$31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'By Use Cases'!$D$32:$D$37</c:f>
              <c:numCache>
                <c:formatCode>0.00</c:formatCode>
                <c:ptCount val="6"/>
                <c:pt idx="0">
                  <c:v>0.45079365079365086</c:v>
                </c:pt>
                <c:pt idx="1">
                  <c:v>0.19327731092436973</c:v>
                </c:pt>
                <c:pt idx="2">
                  <c:v>0.39090909090909087</c:v>
                </c:pt>
                <c:pt idx="3">
                  <c:v>0.53333333333333333</c:v>
                </c:pt>
                <c:pt idx="4">
                  <c:v>0.65</c:v>
                </c:pt>
                <c:pt idx="5">
                  <c:v>0.25252941176470589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A0-3045-9E89-D8288D36506B}"/>
            </c:ext>
          </c:extLst>
        </c:ser>
        <c:ser>
          <c:idx val="2"/>
          <c:order val="2"/>
          <c:tx>
            <c:strRef>
              <c:f>'By Use Cases'!$E$31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'By Use Cases'!$E$32:$E$37</c:f>
              <c:numCache>
                <c:formatCode>0.00</c:formatCode>
                <c:ptCount val="6"/>
                <c:pt idx="0">
                  <c:v>0.62857142857142867</c:v>
                </c:pt>
                <c:pt idx="1">
                  <c:v>0.31386554621848739</c:v>
                </c:pt>
                <c:pt idx="2">
                  <c:v>0.43787878787878787</c:v>
                </c:pt>
                <c:pt idx="3">
                  <c:v>0.65</c:v>
                </c:pt>
                <c:pt idx="4">
                  <c:v>0.92500000000000004</c:v>
                </c:pt>
                <c:pt idx="5">
                  <c:v>0.31961000000000001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A0-3045-9E89-D8288D365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0588608"/>
        <c:axId val="860590320"/>
      </c:lineChart>
      <c:catAx>
        <c:axId val="860588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860590320"/>
        <c:crosses val="autoZero"/>
        <c:auto val="1"/>
        <c:lblAlgn val="ctr"/>
        <c:lblOffset val="100"/>
        <c:noMultiLvlLbl val="0"/>
      </c:catAx>
      <c:valAx>
        <c:axId val="86059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86058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Hallucination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'By Use Cases'!$K$31</c:f>
              <c:strCache>
                <c:ptCount val="1"/>
                <c:pt idx="0">
                  <c:v>V0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'By Use Cases'!$K$32:$K$37</c:f>
              <c:numCache>
                <c:formatCode>0.000</c:formatCode>
                <c:ptCount val="6"/>
                <c:pt idx="0">
                  <c:v>8.5314285714285704E-2</c:v>
                </c:pt>
                <c:pt idx="1">
                  <c:v>0.23606470588235293</c:v>
                </c:pt>
                <c:pt idx="2">
                  <c:v>0.16299090909090908</c:v>
                </c:pt>
                <c:pt idx="3">
                  <c:v>8.0450000000000008E-2</c:v>
                </c:pt>
                <c:pt idx="4">
                  <c:v>2.8580000000000001E-2</c:v>
                </c:pt>
                <c:pt idx="5">
                  <c:v>5.9383753501400585E-2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8F-5B4C-ADB7-745349975642}"/>
            </c:ext>
          </c:extLst>
        </c:ser>
        <c:ser>
          <c:idx val="1"/>
          <c:order val="1"/>
          <c:tx>
            <c:strRef>
              <c:f>'By Use Cases'!$L$31</c:f>
              <c:strCache>
                <c:ptCount val="1"/>
                <c:pt idx="0">
                  <c:v>V1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'By Use Cases'!$L$32:$L$37</c:f>
              <c:numCache>
                <c:formatCode>0.000</c:formatCode>
                <c:ptCount val="6"/>
                <c:pt idx="0">
                  <c:v>0.19769999999999999</c:v>
                </c:pt>
                <c:pt idx="1">
                  <c:v>0.23962418300653596</c:v>
                </c:pt>
                <c:pt idx="2">
                  <c:v>0.56060606060606066</c:v>
                </c:pt>
                <c:pt idx="3">
                  <c:v>4.6537499999999996E-2</c:v>
                </c:pt>
                <c:pt idx="4">
                  <c:v>2.8580000000000001E-2</c:v>
                </c:pt>
                <c:pt idx="5">
                  <c:v>0.25815614405878101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8F-5B4C-ADB7-745349975642}"/>
            </c:ext>
          </c:extLst>
        </c:ser>
        <c:ser>
          <c:idx val="2"/>
          <c:order val="2"/>
          <c:tx>
            <c:strRef>
              <c:f>'By Use Cases'!$M$31</c:f>
              <c:strCache>
                <c:ptCount val="1"/>
                <c:pt idx="0">
                  <c:v>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'By Use Cases'!$M$32:$M$37</c:f>
              <c:numCache>
                <c:formatCode>0.000</c:formatCode>
                <c:ptCount val="6"/>
                <c:pt idx="0">
                  <c:v>3.73E-2</c:v>
                </c:pt>
                <c:pt idx="1">
                  <c:v>0.3440789473684211</c:v>
                </c:pt>
                <c:pt idx="2">
                  <c:v>0.25128195833937456</c:v>
                </c:pt>
                <c:pt idx="3">
                  <c:v>6.4199999999999993E-2</c:v>
                </c:pt>
                <c:pt idx="4">
                  <c:v>0</c:v>
                </c:pt>
                <c:pt idx="5">
                  <c:v>0.19292261796359408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8F-5B4C-ADB7-745349975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1130719"/>
        <c:axId val="1841041471"/>
      </c:lineChart>
      <c:catAx>
        <c:axId val="18411307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841041471"/>
        <c:crosses val="autoZero"/>
        <c:auto val="1"/>
        <c:lblAlgn val="ctr"/>
        <c:lblOffset val="100"/>
        <c:noMultiLvlLbl val="0"/>
      </c:catAx>
      <c:valAx>
        <c:axId val="184104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84113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Performance Summary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IT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'By Use Cases'!$R$52</c:f>
              <c:strCache>
                <c:ptCount val="1"/>
                <c:pt idx="0">
                  <c:v>Yes </c:v>
                </c:pt>
              </c:strCache>
            </c:strRef>
          </c:tx>
          <c:spPr>
            <a:solidFill>
              <a:schemeClr val="accent1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'By Use Cases'!$S$51:$U$51</c:f>
              <c:strCache>
                <c:ptCount val="3"/>
                <c:pt idx="0">
                  <c:v>V0</c:v>
                </c:pt>
                <c:pt idx="1">
                  <c:v>V1</c:v>
                </c:pt>
                <c:pt idx="2">
                  <c:v>V2</c:v>
                </c:pt>
              </c:strCache>
            </c:strRef>
          </c:cat>
          <c:val>
            <c:numRef>
              <c:f>'By Use Cases'!$S$52:$U$52</c:f>
              <c:numCache>
                <c:formatCode>0.0%</c:formatCode>
                <c:ptCount val="3"/>
                <c:pt idx="0">
                  <c:v>0.66311751973516675</c:v>
                </c:pt>
                <c:pt idx="1">
                  <c:v>0.39025337407690347</c:v>
                </c:pt>
                <c:pt idx="2">
                  <c:v>0.29389483065953653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4-1149-B2A7-29A99F8FBB7E}"/>
            </c:ext>
          </c:extLst>
        </c:ser>
        <c:ser>
          <c:idx val="1"/>
          <c:order val="1"/>
          <c:tx>
            <c:strRef>
              <c:f>'By Use Cases'!$R$53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1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'By Use Cases'!$S$51:$U$51</c:f>
              <c:strCache>
                <c:ptCount val="3"/>
                <c:pt idx="0">
                  <c:v>V0</c:v>
                </c:pt>
                <c:pt idx="1">
                  <c:v>V1</c:v>
                </c:pt>
                <c:pt idx="2">
                  <c:v>V2</c:v>
                </c:pt>
              </c:strCache>
            </c:strRef>
          </c:cat>
          <c:val>
            <c:numRef>
              <c:f>'By Use Cases'!$S$53:$U$53</c:f>
              <c:numCache>
                <c:formatCode>0.0%</c:formatCode>
                <c:ptCount val="3"/>
                <c:pt idx="0">
                  <c:v>0.3368824802648332</c:v>
                </c:pt>
                <c:pt idx="1">
                  <c:v>0.60974662592309647</c:v>
                </c:pt>
                <c:pt idx="2">
                  <c:v>0.70610516934046341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4-1149-B2A7-29A99F8FBB7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66624175"/>
        <c:axId val="1723781023"/>
      </c:barChart>
      <c:catAx>
        <c:axId val="166662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723781023"/>
        <c:crosses val="autoZero"/>
        <c:auto val="1"/>
        <c:lblAlgn val="ctr"/>
        <c:lblOffset val="100"/>
        <c:noMultiLvlLbl val="0"/>
      </c:catAx>
      <c:valAx>
        <c:axId val="172378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66662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ROC</a:t>
            </a:r>
            <a:r>
              <a:rPr lang="en-GB" b="1" baseline="0"/>
              <a:t> Curves for All Models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Version_0(AUC = 0,72)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'ROC Curve of F1 '!$S$3:$S$23</c:f>
              <c:numCache>
                <c:formatCode>General</c:formatCode>
                <c:ptCount val="21"/>
                <c:pt idx="0">
                  <c:v>1</c:v>
                </c:pt>
                <c:pt idx="1">
                  <c:v>0.42105263157894735</c:v>
                </c:pt>
                <c:pt idx="2">
                  <c:v>0.42105263157894735</c:v>
                </c:pt>
                <c:pt idx="3">
                  <c:v>0.39473684210526316</c:v>
                </c:pt>
                <c:pt idx="4">
                  <c:v>0.31578947368421051</c:v>
                </c:pt>
                <c:pt idx="5">
                  <c:v>0.21052631578947367</c:v>
                </c:pt>
                <c:pt idx="6">
                  <c:v>0.18421052631578946</c:v>
                </c:pt>
                <c:pt idx="7">
                  <c:v>7.8947368421052627E-2</c:v>
                </c:pt>
                <c:pt idx="8">
                  <c:v>5.2631578947368418E-2</c:v>
                </c:pt>
                <c:pt idx="9">
                  <c:v>2.6315789473684209E-2</c:v>
                </c:pt>
                <c:pt idx="10">
                  <c:v>2.6315789473684209E-2</c:v>
                </c:pt>
                <c:pt idx="11">
                  <c:v>2.6315789473684209E-2</c:v>
                </c:pt>
                <c:pt idx="12">
                  <c:v>2.6315789473684209E-2</c:v>
                </c:pt>
                <c:pt idx="13">
                  <c:v>2.6315789473684209E-2</c:v>
                </c:pt>
                <c:pt idx="14">
                  <c:v>2.6315789473684209E-2</c:v>
                </c:pt>
                <c:pt idx="15">
                  <c:v>2.6315789473684209E-2</c:v>
                </c:pt>
                <c:pt idx="16">
                  <c:v>2.6315789473684209E-2</c:v>
                </c:pt>
                <c:pt idx="17">
                  <c:v>2.6315789473684209E-2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xVal>
          <c:yVal>
            <c:numRef>
              <c:f>'ROC Curve of F1 '!$R$3:$R$23</c:f>
              <c:numCache>
                <c:formatCode>General</c:formatCode>
                <c:ptCount val="21"/>
                <c:pt idx="0">
                  <c:v>1</c:v>
                </c:pt>
                <c:pt idx="1">
                  <c:v>0.81481481481481477</c:v>
                </c:pt>
                <c:pt idx="2">
                  <c:v>0.77777777777777779</c:v>
                </c:pt>
                <c:pt idx="3">
                  <c:v>0.59259259259259256</c:v>
                </c:pt>
                <c:pt idx="4">
                  <c:v>0.59259259259259256</c:v>
                </c:pt>
                <c:pt idx="5">
                  <c:v>0.51851851851851849</c:v>
                </c:pt>
                <c:pt idx="6">
                  <c:v>0.37037037037037035</c:v>
                </c:pt>
                <c:pt idx="7">
                  <c:v>0.37037037037037035</c:v>
                </c:pt>
                <c:pt idx="8">
                  <c:v>0.33333333333333331</c:v>
                </c:pt>
                <c:pt idx="9">
                  <c:v>0.29629629629629628</c:v>
                </c:pt>
                <c:pt idx="10">
                  <c:v>0.25925925925925924</c:v>
                </c:pt>
                <c:pt idx="11">
                  <c:v>0.14814814814814814</c:v>
                </c:pt>
                <c:pt idx="12">
                  <c:v>0.1111111111111111</c:v>
                </c:pt>
                <c:pt idx="13">
                  <c:v>0.1111111111111111</c:v>
                </c:pt>
                <c:pt idx="14">
                  <c:v>0.1111111111111111</c:v>
                </c:pt>
                <c:pt idx="15">
                  <c:v>7.407407407407407E-2</c:v>
                </c:pt>
                <c:pt idx="16">
                  <c:v>3.7037037037037035E-2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18-734A-A9B6-C09955BA9899}"/>
            </c:ext>
          </c:extLst>
        </c:ser>
        <c:ser>
          <c:idx val="1"/>
          <c:order val="1"/>
          <c:tx>
            <c:v>Version_1(AUC = 0,78)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'ROC Curve of F1 '!$AB$3:$AB$23</c:f>
              <c:numCache>
                <c:formatCode>General</c:formatCode>
                <c:ptCount val="21"/>
                <c:pt idx="0">
                  <c:v>1</c:v>
                </c:pt>
                <c:pt idx="1">
                  <c:v>0.41379310344827586</c:v>
                </c:pt>
                <c:pt idx="2">
                  <c:v>0.41379310344827586</c:v>
                </c:pt>
                <c:pt idx="3">
                  <c:v>0.31034482758620691</c:v>
                </c:pt>
                <c:pt idx="4">
                  <c:v>0.27586206896551724</c:v>
                </c:pt>
                <c:pt idx="5">
                  <c:v>0.20689655172413793</c:v>
                </c:pt>
                <c:pt idx="6">
                  <c:v>0.17241379310344829</c:v>
                </c:pt>
                <c:pt idx="7">
                  <c:v>6.8965517241379309E-2</c:v>
                </c:pt>
                <c:pt idx="8">
                  <c:v>3.4482758620689655E-2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xVal>
          <c:yVal>
            <c:numRef>
              <c:f>'ROC Curve of F1 '!$AA$3:$AA$23</c:f>
              <c:numCache>
                <c:formatCode>General</c:formatCode>
                <c:ptCount val="21"/>
                <c:pt idx="0">
                  <c:v>1</c:v>
                </c:pt>
                <c:pt idx="1">
                  <c:v>0.83333333333333337</c:v>
                </c:pt>
                <c:pt idx="2">
                  <c:v>0.77777777777777779</c:v>
                </c:pt>
                <c:pt idx="3">
                  <c:v>0.75</c:v>
                </c:pt>
                <c:pt idx="4">
                  <c:v>0.58333333333333337</c:v>
                </c:pt>
                <c:pt idx="5">
                  <c:v>0.55555555555555558</c:v>
                </c:pt>
                <c:pt idx="6">
                  <c:v>0.5</c:v>
                </c:pt>
                <c:pt idx="7">
                  <c:v>0.47222222222222221</c:v>
                </c:pt>
                <c:pt idx="8">
                  <c:v>0.41666666666666669</c:v>
                </c:pt>
                <c:pt idx="9">
                  <c:v>0.33333333333333331</c:v>
                </c:pt>
                <c:pt idx="10">
                  <c:v>0.33333333333333331</c:v>
                </c:pt>
                <c:pt idx="11">
                  <c:v>0.33333333333333331</c:v>
                </c:pt>
                <c:pt idx="12">
                  <c:v>0.30555555555555558</c:v>
                </c:pt>
                <c:pt idx="13">
                  <c:v>0.22222222222222221</c:v>
                </c:pt>
                <c:pt idx="14">
                  <c:v>0.22222222222222221</c:v>
                </c:pt>
                <c:pt idx="15">
                  <c:v>0.16666666666666666</c:v>
                </c:pt>
                <c:pt idx="16">
                  <c:v>0.16666666666666666</c:v>
                </c:pt>
                <c:pt idx="17">
                  <c:v>0.1388888888888889</c:v>
                </c:pt>
                <c:pt idx="18">
                  <c:v>5.5555555555555552E-2</c:v>
                </c:pt>
                <c:pt idx="19">
                  <c:v>5.5555555555555552E-2</c:v>
                </c:pt>
                <c:pt idx="20">
                  <c:v>5.5555555555555552E-2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18-734A-A9B6-C09955BA9899}"/>
            </c:ext>
          </c:extLst>
        </c:ser>
        <c:ser>
          <c:idx val="2"/>
          <c:order val="2"/>
          <c:tx>
            <c:v>Version_2(AUC = 0,83)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1D8449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A47-0547-B353-33D1F19C7266}"/>
              </c:ext>
            </c:extLst>
          </c:dPt>
          <c:xVal>
            <c:numRef>
              <c:f>'ROC Curve of F1 '!$AK$3:$AK$23</c:f>
              <c:numCache>
                <c:formatCode>General</c:formatCode>
                <c:ptCount val="21"/>
                <c:pt idx="0">
                  <c:v>1</c:v>
                </c:pt>
                <c:pt idx="1">
                  <c:v>0.35</c:v>
                </c:pt>
                <c:pt idx="2">
                  <c:v>0.35</c:v>
                </c:pt>
                <c:pt idx="3">
                  <c:v>0.25</c:v>
                </c:pt>
                <c:pt idx="4">
                  <c:v>0.25</c:v>
                </c:pt>
                <c:pt idx="5">
                  <c:v>0.15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xVal>
          <c:yVal>
            <c:numRef>
              <c:f>'ROC Curve of F1 '!$AJ$3:$AJ$23</c:f>
              <c:numCache>
                <c:formatCode>General</c:formatCode>
                <c:ptCount val="21"/>
                <c:pt idx="0">
                  <c:v>1</c:v>
                </c:pt>
                <c:pt idx="1">
                  <c:v>0.84444444444444444</c:v>
                </c:pt>
                <c:pt idx="2">
                  <c:v>0.84444444444444444</c:v>
                </c:pt>
                <c:pt idx="3">
                  <c:v>0.82222222222222219</c:v>
                </c:pt>
                <c:pt idx="4">
                  <c:v>0.75555555555555554</c:v>
                </c:pt>
                <c:pt idx="5">
                  <c:v>0.73333333333333328</c:v>
                </c:pt>
                <c:pt idx="6">
                  <c:v>0.66666666666666663</c:v>
                </c:pt>
                <c:pt idx="7">
                  <c:v>0.62222222222222223</c:v>
                </c:pt>
                <c:pt idx="8">
                  <c:v>0.53333333333333333</c:v>
                </c:pt>
                <c:pt idx="9">
                  <c:v>0.44444444444444442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0.33333333333333331</c:v>
                </c:pt>
                <c:pt idx="14">
                  <c:v>0.33333333333333331</c:v>
                </c:pt>
                <c:pt idx="15">
                  <c:v>0.31111111111111112</c:v>
                </c:pt>
                <c:pt idx="16">
                  <c:v>0.28888888888888886</c:v>
                </c:pt>
                <c:pt idx="17">
                  <c:v>0.2</c:v>
                </c:pt>
                <c:pt idx="18">
                  <c:v>0.2</c:v>
                </c:pt>
                <c:pt idx="19">
                  <c:v>0.13333333333333333</c:v>
                </c:pt>
                <c:pt idx="20">
                  <c:v>6.6666666666666666E-2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18-734A-A9B6-C09955BA9899}"/>
            </c:ext>
          </c:extLst>
        </c:ser>
        <c:ser>
          <c:idx val="3"/>
          <c:order val="3"/>
          <c:tx>
            <c:v>Base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bg1">
                    <a:lumMod val="85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A47-0547-B353-33D1F19C7266}"/>
              </c:ext>
            </c:extLst>
          </c:dPt>
          <c:xVal>
            <c:numRef>
              <c:f>'ROC Curve of F1 '!$AN$3:$AN$4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'ROC Curve of F1 '!$AO$3:$AO$4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47-0547-B353-33D1F19C7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010463"/>
        <c:axId val="1187870383"/>
      </c:scatterChart>
      <c:valAx>
        <c:axId val="11870104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FPR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187870383"/>
        <c:crosses val="autoZero"/>
        <c:crossBetween val="midCat"/>
      </c:valAx>
      <c:valAx>
        <c:axId val="118787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TPR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187010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ROC</a:t>
            </a:r>
            <a:r>
              <a:rPr lang="en-GB" b="1" baseline="0"/>
              <a:t> Curves for All Models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Version_0(AUC = 0,39)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'ROC Curve of Hallucination'!$S$3:$S$23</c:f>
              <c:numCache>
                <c:formatCode>General</c:formatCode>
                <c:ptCount val="21"/>
                <c:pt idx="0">
                  <c:v>1</c:v>
                </c:pt>
                <c:pt idx="1">
                  <c:v>0.47368421052631576</c:v>
                </c:pt>
                <c:pt idx="2">
                  <c:v>0.47368421052631576</c:v>
                </c:pt>
                <c:pt idx="3">
                  <c:v>0.42105263157894735</c:v>
                </c:pt>
                <c:pt idx="4">
                  <c:v>0.39473684210526316</c:v>
                </c:pt>
                <c:pt idx="5">
                  <c:v>0.34210526315789475</c:v>
                </c:pt>
                <c:pt idx="6">
                  <c:v>0.23684210526315788</c:v>
                </c:pt>
                <c:pt idx="7">
                  <c:v>0.15789473684210525</c:v>
                </c:pt>
                <c:pt idx="8">
                  <c:v>0.13157894736842105</c:v>
                </c:pt>
                <c:pt idx="9">
                  <c:v>0.13157894736842105</c:v>
                </c:pt>
                <c:pt idx="10">
                  <c:v>0.13157894736842105</c:v>
                </c:pt>
                <c:pt idx="11">
                  <c:v>7.8947368421052627E-2</c:v>
                </c:pt>
                <c:pt idx="12">
                  <c:v>5.2631578947368418E-2</c:v>
                </c:pt>
                <c:pt idx="13">
                  <c:v>5.2631578947368418E-2</c:v>
                </c:pt>
                <c:pt idx="14">
                  <c:v>5.2631578947368418E-2</c:v>
                </c:pt>
                <c:pt idx="15">
                  <c:v>2.6315789473684209E-2</c:v>
                </c:pt>
                <c:pt idx="16">
                  <c:v>2.6315789473684209E-2</c:v>
                </c:pt>
                <c:pt idx="17">
                  <c:v>2.6315789473684209E-2</c:v>
                </c:pt>
                <c:pt idx="18">
                  <c:v>2.6315789473684209E-2</c:v>
                </c:pt>
                <c:pt idx="19">
                  <c:v>2.6315789473684209E-2</c:v>
                </c:pt>
                <c:pt idx="20">
                  <c:v>2.6315789473684209E-2</c:v>
                </c:pt>
              </c:numCache>
            </c:numRef>
          </c:xVal>
          <c:yVal>
            <c:numRef>
              <c:f>'ROC Curve of Hallucination'!$R$3:$R$23</c:f>
              <c:numCache>
                <c:formatCode>General</c:formatCode>
                <c:ptCount val="21"/>
                <c:pt idx="0">
                  <c:v>1</c:v>
                </c:pt>
                <c:pt idx="1">
                  <c:v>0.37037037037037035</c:v>
                </c:pt>
                <c:pt idx="2">
                  <c:v>0.29629629629629628</c:v>
                </c:pt>
                <c:pt idx="3">
                  <c:v>0.1111111111111111</c:v>
                </c:pt>
                <c:pt idx="4">
                  <c:v>0.1111111111111111</c:v>
                </c:pt>
                <c:pt idx="5">
                  <c:v>7.407407407407407E-2</c:v>
                </c:pt>
                <c:pt idx="6">
                  <c:v>3.7037037037037035E-2</c:v>
                </c:pt>
                <c:pt idx="7">
                  <c:v>3.7037037037037035E-2</c:v>
                </c:pt>
                <c:pt idx="8">
                  <c:v>3.7037037037037035E-2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D9-F642-A723-FFA87ACBCAED}"/>
            </c:ext>
          </c:extLst>
        </c:ser>
        <c:ser>
          <c:idx val="1"/>
          <c:order val="1"/>
          <c:tx>
            <c:v>Version_1(AUC = 0,34)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'ROC Curve of Hallucination'!$AB$3:$AB$23</c:f>
              <c:numCache>
                <c:formatCode>General</c:formatCode>
                <c:ptCount val="21"/>
                <c:pt idx="0">
                  <c:v>1</c:v>
                </c:pt>
                <c:pt idx="1">
                  <c:v>0.65517241379310343</c:v>
                </c:pt>
                <c:pt idx="2">
                  <c:v>0.65517241379310343</c:v>
                </c:pt>
                <c:pt idx="3">
                  <c:v>0.55172413793103448</c:v>
                </c:pt>
                <c:pt idx="4">
                  <c:v>0.55172413793103448</c:v>
                </c:pt>
                <c:pt idx="5">
                  <c:v>0.48275862068965519</c:v>
                </c:pt>
                <c:pt idx="6">
                  <c:v>0.48275862068965519</c:v>
                </c:pt>
                <c:pt idx="7">
                  <c:v>0.44827586206896552</c:v>
                </c:pt>
                <c:pt idx="8">
                  <c:v>0.44827586206896552</c:v>
                </c:pt>
                <c:pt idx="9">
                  <c:v>0.44827586206896552</c:v>
                </c:pt>
                <c:pt idx="10">
                  <c:v>0.41379310344827586</c:v>
                </c:pt>
                <c:pt idx="11">
                  <c:v>0.31034482758620691</c:v>
                </c:pt>
                <c:pt idx="12">
                  <c:v>0.31034482758620691</c:v>
                </c:pt>
                <c:pt idx="13">
                  <c:v>0.31034482758620691</c:v>
                </c:pt>
                <c:pt idx="14">
                  <c:v>0.2413793103448276</c:v>
                </c:pt>
                <c:pt idx="15">
                  <c:v>0.2413793103448276</c:v>
                </c:pt>
                <c:pt idx="16">
                  <c:v>0.20689655172413793</c:v>
                </c:pt>
                <c:pt idx="17">
                  <c:v>0.20689655172413793</c:v>
                </c:pt>
                <c:pt idx="18">
                  <c:v>0.20689655172413793</c:v>
                </c:pt>
                <c:pt idx="19">
                  <c:v>0.20689655172413793</c:v>
                </c:pt>
                <c:pt idx="20">
                  <c:v>0.20689655172413793</c:v>
                </c:pt>
              </c:numCache>
            </c:numRef>
          </c:xVal>
          <c:yVal>
            <c:numRef>
              <c:f>'ROC Curve of Hallucination'!$AA$3:$AA$23</c:f>
              <c:numCache>
                <c:formatCode>General</c:formatCode>
                <c:ptCount val="21"/>
                <c:pt idx="0">
                  <c:v>1</c:v>
                </c:pt>
                <c:pt idx="1">
                  <c:v>0.55555555555555558</c:v>
                </c:pt>
                <c:pt idx="2">
                  <c:v>0.3888888888888889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0.19444444444444445</c:v>
                </c:pt>
                <c:pt idx="8">
                  <c:v>0.19444444444444445</c:v>
                </c:pt>
                <c:pt idx="9">
                  <c:v>0.19444444444444445</c:v>
                </c:pt>
                <c:pt idx="10">
                  <c:v>0.16666666666666666</c:v>
                </c:pt>
                <c:pt idx="11">
                  <c:v>2.7777777777777776E-2</c:v>
                </c:pt>
                <c:pt idx="12">
                  <c:v>2.7777777777777776E-2</c:v>
                </c:pt>
                <c:pt idx="13">
                  <c:v>2.7777777777777776E-2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D9-F642-A723-FFA87ACBCAED}"/>
            </c:ext>
          </c:extLst>
        </c:ser>
        <c:ser>
          <c:idx val="2"/>
          <c:order val="2"/>
          <c:tx>
            <c:v>Version_2(AUC = 0,23)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rgbClr val="1D8449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3AD9-F642-A723-FFA87ACBCAED}"/>
              </c:ext>
            </c:extLst>
          </c:dPt>
          <c:xVal>
            <c:numRef>
              <c:f>'ROC Curve of Hallucination'!$AK$3:$AK$23</c:f>
              <c:numCache>
                <c:formatCode>General</c:formatCode>
                <c:ptCount val="21"/>
                <c:pt idx="0">
                  <c:v>1</c:v>
                </c:pt>
                <c:pt idx="1">
                  <c:v>0.7</c:v>
                </c:pt>
                <c:pt idx="2">
                  <c:v>0.7</c:v>
                </c:pt>
                <c:pt idx="3">
                  <c:v>0.65</c:v>
                </c:pt>
                <c:pt idx="4">
                  <c:v>0.65</c:v>
                </c:pt>
                <c:pt idx="5">
                  <c:v>0.6</c:v>
                </c:pt>
                <c:pt idx="6">
                  <c:v>0.6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0.45</c:v>
                </c:pt>
                <c:pt idx="13">
                  <c:v>0.4</c:v>
                </c:pt>
                <c:pt idx="14">
                  <c:v>0.4</c:v>
                </c:pt>
                <c:pt idx="15">
                  <c:v>0.35</c:v>
                </c:pt>
                <c:pt idx="16">
                  <c:v>0.35</c:v>
                </c:pt>
                <c:pt idx="17">
                  <c:v>0.35</c:v>
                </c:pt>
                <c:pt idx="18">
                  <c:v>0.35</c:v>
                </c:pt>
                <c:pt idx="19">
                  <c:v>0.35</c:v>
                </c:pt>
                <c:pt idx="20">
                  <c:v>0.35</c:v>
                </c:pt>
              </c:numCache>
            </c:numRef>
          </c:xVal>
          <c:yVal>
            <c:numRef>
              <c:f>'ROC Curve of Hallucination'!$AJ$3:$AJ$23</c:f>
              <c:numCache>
                <c:formatCode>General</c:formatCode>
                <c:ptCount val="21"/>
                <c:pt idx="0">
                  <c:v>1</c:v>
                </c:pt>
                <c:pt idx="1">
                  <c:v>0.42222222222222222</c:v>
                </c:pt>
                <c:pt idx="2">
                  <c:v>0.22222222222222221</c:v>
                </c:pt>
                <c:pt idx="3">
                  <c:v>0.1111111111111111</c:v>
                </c:pt>
                <c:pt idx="4">
                  <c:v>4.4444444444444446E-2</c:v>
                </c:pt>
                <c:pt idx="5">
                  <c:v>4.4444444444444446E-2</c:v>
                </c:pt>
                <c:pt idx="6">
                  <c:v>2.2222222222222223E-2</c:v>
                </c:pt>
                <c:pt idx="7">
                  <c:v>2.2222222222222223E-2</c:v>
                </c:pt>
                <c:pt idx="8">
                  <c:v>2.2222222222222223E-2</c:v>
                </c:pt>
                <c:pt idx="9">
                  <c:v>2.2222222222222223E-2</c:v>
                </c:pt>
                <c:pt idx="10">
                  <c:v>2.2222222222222223E-2</c:v>
                </c:pt>
                <c:pt idx="11">
                  <c:v>2.2222222222222223E-2</c:v>
                </c:pt>
                <c:pt idx="12">
                  <c:v>2.2222222222222223E-2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D9-F642-A723-FFA87ACBCAED}"/>
            </c:ext>
          </c:extLst>
        </c:ser>
        <c:ser>
          <c:idx val="3"/>
          <c:order val="3"/>
          <c:tx>
            <c:v>Base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bg1">
                    <a:lumMod val="85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AD9-F642-A723-FFA87ACBCAED}"/>
              </c:ext>
            </c:extLst>
          </c:dPt>
          <c:xVal>
            <c:numRef>
              <c:f>'ROC Curve of Hallucination'!$AN$3:$AN$4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'ROC Curve of Hallucination'!$AO$3:$AO$4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D9-F642-A723-FFA87ACBC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010463"/>
        <c:axId val="1187870383"/>
      </c:scatterChart>
      <c:valAx>
        <c:axId val="11870104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FPR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187870383"/>
        <c:crosses val="autoZero"/>
        <c:crossBetween val="midCat"/>
      </c:valAx>
      <c:valAx>
        <c:axId val="1187870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TPR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T"/>
          </a:p>
        </c:txPr>
        <c:crossAx val="1187010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_xlchart.v1.13</cx:f>
      </cx:numDim>
    </cx:data>
    <cx:data id="1">
      <cx:numDim type="val">
        <cx:f>_xlchart.v1.15</cx:f>
      </cx:numDim>
    </cx:data>
    <cx:data id="2">
      <cx:numDim type="val">
        <cx:f>_xlchart.v1.17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89D39083-3CF0-9E4E-AC26-5A26496B8B89}">
          <cx:tx>
            <cx:txData>
              <cx:f>_xlchart.v1.12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56A7152-5914-7842-8AF4-E28A427E6139}">
          <cx:tx>
            <cx:txData>
              <cx:f>_xlchart.v1.14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6F4FC076-BD3E-114F-88F2-78942FE389DB}">
          <cx:tx>
            <cx:txData>
              <cx:f>_xlchart.v1.16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/>
        <cx:majorGridlines/>
        <cx:majorTickMarks type="out"/>
        <cx:tickLabels/>
      </cx:axis>
    </cx:plotArea>
    <cx:legend pos="r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</cx:chartData>
  <cx:chart>
    <cx:title pos="t" align="ctr" overlay="0">
      <cx:tx>
        <cx:txData>
          <cx:v>F1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Score</a:t>
          </a:r>
        </a:p>
      </cx:txPr>
    </cx:title>
    <cx:plotArea>
      <cx:plotAreaRegion>
        <cx:series layoutId="boxWhisker" uniqueId="{700C4517-CA50-FF45-8C02-58A4335E09EA}">
          <cx:tx>
            <cx:txData>
              <cx:f>_xlchart.v1.0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09A227C-F686-C94B-8A2D-BB70BDA53E46}">
          <cx:tx>
            <cx:txData>
              <cx:f>_xlchart.v1.2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6F8C038F-7BAF-B04B-83F7-2089FC34FCC4}">
          <cx:tx>
            <cx:txData>
              <cx:f>_xlchart.v1.4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.5"/>
        <cx:tickLabels/>
      </cx:axis>
      <cx:axis id="1">
        <cx:valScaling/>
        <cx:majorGridlines/>
        <cx:majorTickMarks type="out"/>
        <cx:tickLabels/>
      </cx:axis>
    </cx:plotArea>
    <cx:legend pos="r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_xlchart.v1.19</cx:f>
      </cx:numDim>
    </cx:data>
    <cx:data id="1">
      <cx:numDim type="val">
        <cx:f>_xlchart.v1.21</cx:f>
      </cx:numDim>
    </cx:data>
    <cx:data id="2">
      <cx:numDim type="val">
        <cx:f>_xlchart.v1.23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692DA272-570F-F946-B571-802F9E1E701C}">
          <cx:tx>
            <cx:txData>
              <cx:f>_xlchart.v1.18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6676568F-F2D9-5A48-B88E-2DDF05176B89}">
          <cx:tx>
            <cx:txData>
              <cx:f>_xlchart.v1.20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0C621DFE-F6B1-8C40-B5B2-7368F78ADEBC}">
          <cx:tx>
            <cx:txData>
              <cx:f>_xlchart.v1.22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_xlchart.v1.49</cx:f>
      </cx:numDim>
    </cx:data>
    <cx:data id="1">
      <cx:numDim type="val">
        <cx:f>_xlchart.v1.51</cx:f>
      </cx:numDim>
    </cx:data>
    <cx:data id="2">
      <cx:numDim type="val">
        <cx:f>_xlchart.v1.53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6C0F0858-599B-4F44-B589-EB9825C51EDC}">
          <cx:tx>
            <cx:txData>
              <cx:f>_xlchart.v1.48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58140F5C-C9A9-B143-97F8-D2CC2EC35C1E}">
          <cx:tx>
            <cx:txData>
              <cx:f>_xlchart.v1.50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E57684BA-27C2-D047-A992-B57F44899DC5}">
          <cx:tx>
            <cx:txData>
              <cx:f>_xlchart.v1.52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_xlchart.v1.27</cx:f>
      </cx:numDim>
    </cx:data>
    <cx:data id="2">
      <cx:numDim type="val">
        <cx:f>_xlchart.v1.29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119BD68D-5453-784D-9841-CD1100B09B12}">
          <cx:tx>
            <cx:txData>
              <cx:f>_xlchart.v1.24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2C8F6384-3664-9242-9AC2-FBCD61881092}">
          <cx:tx>
            <cx:txData>
              <cx:f>_xlchart.v1.26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DF2CF8D-E9F1-0B48-9026-EFE58D248BE4}">
          <cx:tx>
            <cx:txData>
              <cx:f>_xlchart.v1.28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_xlchart.v1.43</cx:f>
      </cx:numDim>
    </cx:data>
    <cx:data id="1">
      <cx:numDim type="val">
        <cx:f>_xlchart.v1.45</cx:f>
      </cx:numDim>
    </cx:data>
    <cx:data id="2">
      <cx:numDim type="val">
        <cx:f>_xlchart.v1.47</cx:f>
      </cx:numDim>
    </cx:data>
  </cx:chartData>
  <cx:chart>
    <cx:title pos="t" align="ctr" overlay="0">
      <cx:tx>
        <cx:txData>
          <cx:v>F1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Score</a:t>
          </a:r>
        </a:p>
      </cx:txPr>
    </cx:title>
    <cx:plotArea>
      <cx:plotAreaRegion>
        <cx:series layoutId="boxWhisker" uniqueId="{A37B8495-D4CB-A747-8B08-3A773E39D923}">
          <cx:tx>
            <cx:txData>
              <cx:f>_xlchart.v1.42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66C131DF-0181-7841-8689-CF07D6C9ED0A}">
          <cx:tx>
            <cx:txData>
              <cx:f>_xlchart.v1.44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7DA88B78-32CD-6A4B-9D27-36A2B92B8F97}">
          <cx:tx>
            <cx:txData>
              <cx:f>_xlchart.v1.46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_xlchart.v1.73</cx:f>
      </cx:numDim>
    </cx:data>
    <cx:data id="1">
      <cx:numDim type="val">
        <cx:f>_xlchart.v1.75</cx:f>
      </cx:numDim>
    </cx:data>
    <cx:data id="2">
      <cx:numDim type="val">
        <cx:f>_xlchart.v1.77</cx:f>
      </cx:numDim>
    </cx:data>
  </cx:chartData>
  <cx:chart>
    <cx:title pos="t" align="ctr" overlay="0">
      <cx:tx>
        <cx:txData>
          <cx:v>F1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Score</a:t>
          </a:r>
        </a:p>
      </cx:txPr>
    </cx:title>
    <cx:plotArea>
      <cx:plotAreaRegion>
        <cx:series layoutId="boxWhisker" uniqueId="{1B608B3A-4862-D04D-8E7E-C23E42AC87B9}">
          <cx:tx>
            <cx:txData>
              <cx:f>_xlchart.v1.72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FB30FA0-B31F-884B-866C-51E21605AD2A}">
          <cx:tx>
            <cx:txData>
              <cx:f>_xlchart.v1.74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5018445E-B9FA-BC4E-AA4A-C0E70F0F4CED}">
          <cx:tx>
            <cx:txData>
              <cx:f>_xlchart.v1.76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_xlchart.v1.67</cx:f>
      </cx:numDim>
    </cx:data>
    <cx:data id="1">
      <cx:numDim type="val">
        <cx:f>_xlchart.v1.69</cx:f>
      </cx:numDim>
    </cx:data>
    <cx:data id="2">
      <cx:numDim type="val">
        <cx:f>_xlchart.v1.71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D6022164-8E7D-5B49-B487-EE5C3D424A39}">
          <cx:tx>
            <cx:txData>
              <cx:f>_xlchart.v1.66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F4517AB-A7B6-5C40-977D-DB9F03C3EB3C}">
          <cx:tx>
            <cx:txData>
              <cx:f>_xlchart.v1.68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9A56554D-D0B2-6343-B09E-4850F4A5E672}">
          <cx:tx>
            <cx:txData>
              <cx:f>_xlchart.v1.70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_xlchart.v1.79</cx:f>
      </cx:numDim>
    </cx:data>
    <cx:data id="1">
      <cx:numDim type="val">
        <cx:f>_xlchart.v1.81</cx:f>
      </cx:numDim>
    </cx:data>
    <cx:data id="2">
      <cx:numDim type="val">
        <cx:f>_xlchart.v1.83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0757F001-8E6C-E742-BC06-80468733750E}">
          <cx:tx>
            <cx:txData>
              <cx:f>_xlchart.v1.78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A47AF6A-6F72-8C40-B963-9AB9ED701813}">
          <cx:tx>
            <cx:txData>
              <cx:f>_xlchart.v1.80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FA4A7DC-DB96-784C-98E7-12DF71952F90}">
          <cx:tx>
            <cx:txData>
              <cx:f>_xlchart.v1.82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_xlchart.v1.85</cx:f>
      </cx:numDim>
    </cx:data>
    <cx:data id="1">
      <cx:numDim type="val">
        <cx:f>_xlchart.v1.87</cx:f>
      </cx:numDim>
    </cx:data>
    <cx:data id="2">
      <cx:numDim type="val">
        <cx:f>_xlchart.v1.89</cx:f>
      </cx:numDim>
    </cx:data>
  </cx:chartData>
  <cx:chart>
    <cx:title pos="t" align="ctr" overlay="0">
      <cx:tx>
        <cx:txData>
          <cx:v>F1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Score</a:t>
          </a:r>
        </a:p>
      </cx:txPr>
    </cx:title>
    <cx:plotArea>
      <cx:plotAreaRegion>
        <cx:series layoutId="boxWhisker" uniqueId="{7F0AAE73-8DF1-8C40-8EF6-0D8D22BE453F}">
          <cx:tx>
            <cx:txData>
              <cx:f>_xlchart.v1.84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5A179F7-E4A8-DB49-8E9E-5E34F6EB38F0}">
          <cx:tx>
            <cx:txData>
              <cx:f>_xlchart.v1.86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BDAE155D-A858-FB4F-91F6-C0B69EC60C60}">
          <cx:tx>
            <cx:txData>
              <cx:f>_xlchart.v1.88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_xlchart.v1.91</cx:f>
      </cx:numDim>
    </cx:data>
    <cx:data id="1">
      <cx:numDim type="val">
        <cx:f>_xlchart.v1.93</cx:f>
      </cx:numDim>
    </cx:data>
    <cx:data id="2">
      <cx:numDim type="val">
        <cx:f>_xlchart.v1.95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F0D683B1-A274-E648-BDC6-7D791915FBAC}">
          <cx:tx>
            <cx:txData>
              <cx:f>_xlchart.v1.90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BB49AD6-1541-B144-9B50-90A23BD0BF23}">
          <cx:tx>
            <cx:txData>
              <cx:f>_xlchart.v1.92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270CF02-3D47-1B4C-8C31-C9EA81E3493E}">
          <cx:tx>
            <cx:txData>
              <cx:f>_xlchart.v1.94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_xlchart.v1.97</cx:f>
      </cx:numDim>
    </cx:data>
    <cx:data id="1">
      <cx:numDim type="val">
        <cx:f>_xlchart.v1.99</cx:f>
      </cx:numDim>
    </cx:data>
    <cx:data id="2">
      <cx:numDim type="val">
        <cx:f>_xlchart.v1.101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CFD21B4F-36FC-C541-8D71-A0064C34146E}">
          <cx:tx>
            <cx:txData>
              <cx:f>_xlchart.v1.96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058CEE45-D96B-CB46-A8C0-82D5874AE6B6}">
          <cx:tx>
            <cx:txData>
              <cx:f>_xlchart.v1.98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88C0FE74-460C-A344-9932-2174B9E97A86}">
          <cx:tx>
            <cx:txData>
              <cx:f>_xlchart.v1.100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_xlchart.v1.121</cx:f>
      </cx:numDim>
    </cx:data>
    <cx:data id="1">
      <cx:numDim type="val">
        <cx:f>_xlchart.v1.123</cx:f>
      </cx:numDim>
    </cx:data>
    <cx:data id="2">
      <cx:numDim type="val">
        <cx:f>_xlchart.v1.125</cx:f>
      </cx:numDim>
    </cx:data>
  </cx:chartData>
  <cx:chart>
    <cx:title pos="t" align="ctr" overlay="0">
      <cx:tx>
        <cx:txData>
          <cx:v>F1 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 Score</a:t>
          </a:r>
        </a:p>
      </cx:txPr>
    </cx:title>
    <cx:plotArea>
      <cx:plotAreaRegion>
        <cx:series layoutId="boxWhisker" uniqueId="{7CFA5830-6595-0347-BBEE-BF6A36994D3D}">
          <cx:tx>
            <cx:txData>
              <cx:f>_xlchart.v1.120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7E1676A9-B56E-2D47-8855-8221C510BA62}">
          <cx:tx>
            <cx:txData>
              <cx:f>_xlchart.v1.122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782D10F-794E-D74A-98FF-ECCBEE2B9E77}">
          <cx:tx>
            <cx:txData>
              <cx:f>_xlchart.v1.124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_xlchart.v1.127</cx:f>
      </cx:numDim>
    </cx:data>
    <cx:data id="1">
      <cx:numDim type="val">
        <cx:f>_xlchart.v1.129</cx:f>
      </cx:numDim>
    </cx:data>
    <cx:data id="2">
      <cx:numDim type="val">
        <cx:f>_xlchart.v1.131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D18BBA21-98C2-2D4F-B9A4-2774964FDE9F}">
          <cx:tx>
            <cx:txData>
              <cx:f>_xlchart.v1.126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4E7FC1F-2812-F149-810D-52BFF5F16810}">
          <cx:tx>
            <cx:txData>
              <cx:f>_xlchart.v1.128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A0793D06-6C18-4340-AE87-6AB2F41CB380}">
          <cx:tx>
            <cx:txData>
              <cx:f>_xlchart.v1.130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_xlchart.v1.103</cx:f>
      </cx:numDim>
    </cx:data>
    <cx:data id="1">
      <cx:numDim type="val">
        <cx:f>_xlchart.v1.105</cx:f>
      </cx:numDim>
    </cx:data>
    <cx:data id="2">
      <cx:numDim type="val">
        <cx:f>_xlchart.v1.107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18395865-0E54-1347-AF90-306DF77D04CF}">
          <cx:tx>
            <cx:txData>
              <cx:f>_xlchart.v1.102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75F1BEB-8EBF-604C-97AE-CF16101E77DF}">
          <cx:tx>
            <cx:txData>
              <cx:f>_xlchart.v1.104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7DEE19EA-BF2D-D548-9E88-77085E0A5428}">
          <cx:tx>
            <cx:txData>
              <cx:f>_xlchart.v1.106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_xlchart.v1.163</cx:f>
      </cx:numDim>
    </cx:data>
    <cx:data id="1">
      <cx:numDim type="val">
        <cx:f>_xlchart.v1.165</cx:f>
      </cx:numDim>
    </cx:data>
    <cx:data id="2">
      <cx:numDim type="val">
        <cx:f>_xlchart.v1.167</cx:f>
      </cx:numDim>
    </cx:data>
  </cx:chartData>
  <cx:chart>
    <cx:title pos="t" align="ctr" overlay="0">
      <cx:tx>
        <cx:txData>
          <cx:v>F1 Score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F1 Score</a:t>
          </a:r>
        </a:p>
      </cx:txPr>
    </cx:title>
    <cx:plotArea>
      <cx:plotAreaRegion>
        <cx:series layoutId="boxWhisker" uniqueId="{EA48F142-CDD4-514C-ABFA-F088618589FE}">
          <cx:tx>
            <cx:txData>
              <cx:f>_xlchart.v1.162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02E7E03-F095-EE4B-B256-BBA3A080BFD0}">
          <cx:tx>
            <cx:txData>
              <cx:f>_xlchart.v1.164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3B92269D-1C23-D845-92C0-CCFE78228B8A}">
          <cx:tx>
            <cx:txData>
              <cx:f>_xlchart.v1.166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_xlchart.v1.157</cx:f>
      </cx:numDim>
    </cx:data>
    <cx:data id="1">
      <cx:numDim type="val">
        <cx:f>_xlchart.v1.159</cx:f>
      </cx:numDim>
    </cx:data>
    <cx:data id="2">
      <cx:numDim type="val">
        <cx:f>_xlchart.v1.161</cx:f>
      </cx:numDim>
    </cx:data>
  </cx:chartData>
  <cx:chart>
    <cx:title pos="t" align="ctr" overlay="0">
      <cx:tx>
        <cx:txData>
          <cx:v>TCA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TCA</a:t>
          </a:r>
        </a:p>
      </cx:txPr>
    </cx:title>
    <cx:plotArea>
      <cx:plotAreaRegion>
        <cx:series layoutId="boxWhisker" uniqueId="{DD1370F0-82AB-4B46-B555-B9E6CE96535A}">
          <cx:tx>
            <cx:txData>
              <cx:f>_xlchart.v1.156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51B5988-36EF-354F-94BC-DE0287B328AC}">
          <cx:tx>
            <cx:txData>
              <cx:f>_xlchart.v1.158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12744B2A-B7CA-AD40-9996-8B927E41A172}">
          <cx:tx>
            <cx:txData>
              <cx:f>_xlchart.v1.160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hartEx1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_xlchart.v1.151</cx:f>
      </cx:numDim>
    </cx:data>
    <cx:data id="1">
      <cx:numDim type="val">
        <cx:f>_xlchart.v1.153</cx:f>
      </cx:numDim>
    </cx:data>
    <cx:data id="2">
      <cx:numDim type="val">
        <cx:f>_xlchart.v1.155</cx:f>
      </cx:numDim>
    </cx:data>
  </cx:chartData>
  <cx:chart>
    <cx:title pos="t" align="ctr" overlay="0">
      <cx:tx>
        <cx:txData>
          <cx:v>Latency(ms)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/>
          </a:pPr>
          <a:r>
            <a:rPr lang="en-GB" sz="14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Latency(ms)</a:t>
          </a:r>
        </a:p>
      </cx:txPr>
    </cx:title>
    <cx:plotArea>
      <cx:plotAreaRegion>
        <cx:series layoutId="boxWhisker" uniqueId="{F9D8D027-57C4-0A4A-BF33-D87FA6906A1F}">
          <cx:tx>
            <cx:txData>
              <cx:f>_xlchart.v1.150</cx:f>
              <cx:v>V0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7243457-2FEE-BF47-B0F2-2663D3F48D12}">
          <cx:tx>
            <cx:txData>
              <cx:f>_xlchart.v1.152</cx:f>
              <cx:v>V1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4F7BCA5A-5CD0-0140-BD85-054556D94BED}">
          <cx:tx>
            <cx:txData>
              <cx:f>_xlchart.v1.154</cx:f>
              <cx:v>V2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r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microsoft.com/office/2014/relationships/chartEx" Target="../charts/chartEx3.xml"/><Relationship Id="rId5" Type="http://schemas.microsoft.com/office/2014/relationships/chartEx" Target="../charts/chartEx2.xml"/><Relationship Id="rId4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4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microsoft.com/office/2014/relationships/chartEx" Target="../charts/chartEx6.xml"/><Relationship Id="rId4" Type="http://schemas.microsoft.com/office/2014/relationships/chartEx" Target="../charts/chartEx5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8.xml"/><Relationship Id="rId2" Type="http://schemas.microsoft.com/office/2014/relationships/chartEx" Target="../charts/chartEx7.xml"/><Relationship Id="rId1" Type="http://schemas.openxmlformats.org/officeDocument/2006/relationships/chart" Target="../charts/chart6.xml"/><Relationship Id="rId5" Type="http://schemas.openxmlformats.org/officeDocument/2006/relationships/chart" Target="../charts/chart7.xml"/><Relationship Id="rId4" Type="http://schemas.microsoft.com/office/2014/relationships/chartEx" Target="../charts/chartEx9.xml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14/relationships/chartEx" Target="../charts/chartEx11.xml"/><Relationship Id="rId2" Type="http://schemas.microsoft.com/office/2014/relationships/chartEx" Target="../charts/chartEx10.xml"/><Relationship Id="rId1" Type="http://schemas.openxmlformats.org/officeDocument/2006/relationships/chart" Target="../charts/chart8.xml"/><Relationship Id="rId5" Type="http://schemas.microsoft.com/office/2014/relationships/chartEx" Target="../charts/chartEx12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14/relationships/chartEx" Target="../charts/chartEx14.xml"/><Relationship Id="rId2" Type="http://schemas.microsoft.com/office/2014/relationships/chartEx" Target="../charts/chartEx13.xml"/><Relationship Id="rId1" Type="http://schemas.openxmlformats.org/officeDocument/2006/relationships/chart" Target="../charts/chart10.xml"/><Relationship Id="rId5" Type="http://schemas.microsoft.com/office/2014/relationships/chartEx" Target="../charts/chartEx15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14/relationships/chartEx" Target="../charts/chartEx17.xml"/><Relationship Id="rId2" Type="http://schemas.microsoft.com/office/2014/relationships/chartEx" Target="../charts/chartEx16.xml"/><Relationship Id="rId1" Type="http://schemas.openxmlformats.org/officeDocument/2006/relationships/chart" Target="../charts/chart12.xml"/><Relationship Id="rId5" Type="http://schemas.microsoft.com/office/2014/relationships/chartEx" Target="../charts/chartEx18.xml"/><Relationship Id="rId4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76200</xdr:rowOff>
    </xdr:from>
    <xdr:to>
      <xdr:col>5</xdr:col>
      <xdr:colOff>69850</xdr:colOff>
      <xdr:row>26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6F1E35-07B1-499C-6CDE-F1617F16D8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806450</xdr:colOff>
      <xdr:row>42</xdr:row>
      <xdr:rowOff>50800</xdr:rowOff>
    </xdr:from>
    <xdr:to>
      <xdr:col>5</xdr:col>
      <xdr:colOff>774700</xdr:colOff>
      <xdr:row>55</xdr:row>
      <xdr:rowOff>107950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033C7C6-3E70-F910-2D83-E185B76DF1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775605</xdr:colOff>
      <xdr:row>21</xdr:row>
      <xdr:rowOff>159203</xdr:rowOff>
    </xdr:from>
    <xdr:to>
      <xdr:col>27</xdr:col>
      <xdr:colOff>918481</xdr:colOff>
      <xdr:row>38</xdr:row>
      <xdr:rowOff>102054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BEA1A94-858C-A618-5F09-046BBF180F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4536</xdr:colOff>
      <xdr:row>22</xdr:row>
      <xdr:rowOff>11793</xdr:rowOff>
    </xdr:from>
    <xdr:to>
      <xdr:col>34</xdr:col>
      <xdr:colOff>437697</xdr:colOff>
      <xdr:row>35</xdr:row>
      <xdr:rowOff>101600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6" name="Chart 15">
              <a:extLst>
                <a:ext uri="{FF2B5EF4-FFF2-40B4-BE49-F238E27FC236}">
                  <a16:creationId xmlns:a16="http://schemas.microsoft.com/office/drawing/2014/main" id="{3601ACE8-F313-49B7-1180-5D0A541F6E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899836" y="4482193"/>
              <a:ext cx="4560661" cy="27314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491067</xdr:colOff>
      <xdr:row>13</xdr:row>
      <xdr:rowOff>33867</xdr:rowOff>
    </xdr:from>
    <xdr:to>
      <xdr:col>13</xdr:col>
      <xdr:colOff>762001</xdr:colOff>
      <xdr:row>26</xdr:row>
      <xdr:rowOff>135467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9" name="Chart 18">
              <a:extLst>
                <a:ext uri="{FF2B5EF4-FFF2-40B4-BE49-F238E27FC236}">
                  <a16:creationId xmlns:a16="http://schemas.microsoft.com/office/drawing/2014/main" id="{840A4AA3-7C3A-465B-16E4-0FF609301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50667" y="2675467"/>
              <a:ext cx="4538134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425623</xdr:colOff>
      <xdr:row>13</xdr:row>
      <xdr:rowOff>18535</xdr:rowOff>
    </xdr:from>
    <xdr:to>
      <xdr:col>21</xdr:col>
      <xdr:colOff>54920</xdr:colOff>
      <xdr:row>26</xdr:row>
      <xdr:rowOff>84437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60B83570-E415-7074-984F-74127C3F164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1569" y="269583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</xdr:colOff>
      <xdr:row>23</xdr:row>
      <xdr:rowOff>25400</xdr:rowOff>
    </xdr:from>
    <xdr:to>
      <xdr:col>5</xdr:col>
      <xdr:colOff>63500</xdr:colOff>
      <xdr:row>35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845B40-2BD8-E467-4100-2C60DFA200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787400</xdr:colOff>
      <xdr:row>12</xdr:row>
      <xdr:rowOff>6350</xdr:rowOff>
    </xdr:from>
    <xdr:to>
      <xdr:col>27</xdr:col>
      <xdr:colOff>584200</xdr:colOff>
      <xdr:row>25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AC445BC-BA1E-BF57-DA9E-4629FA910F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698500</xdr:colOff>
      <xdr:row>20</xdr:row>
      <xdr:rowOff>196850</xdr:rowOff>
    </xdr:from>
    <xdr:to>
      <xdr:col>34</xdr:col>
      <xdr:colOff>317500</xdr:colOff>
      <xdr:row>34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38CDF02D-D7AD-BF22-FC87-BB446EEDCDC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31700" y="42608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774700</xdr:colOff>
      <xdr:row>23</xdr:row>
      <xdr:rowOff>19050</xdr:rowOff>
    </xdr:from>
    <xdr:to>
      <xdr:col>22</xdr:col>
      <xdr:colOff>393700</xdr:colOff>
      <xdr:row>36</xdr:row>
      <xdr:rowOff>120650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A4CEAB51-2B6D-3BB2-5F44-F7636DDFBB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554200" y="46926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751114</xdr:colOff>
      <xdr:row>23</xdr:row>
      <xdr:rowOff>31750</xdr:rowOff>
    </xdr:from>
    <xdr:to>
      <xdr:col>14</xdr:col>
      <xdr:colOff>169147</xdr:colOff>
      <xdr:row>36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DC0D9912-E0D5-FCB1-BD7C-86D163C20A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57048" y="4846585"/>
              <a:ext cx="4567813" cy="2823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17</xdr:row>
      <xdr:rowOff>31750</xdr:rowOff>
    </xdr:from>
    <xdr:to>
      <xdr:col>5</xdr:col>
      <xdr:colOff>488950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11218F-5E4B-69B7-BB66-F0B6D8942E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374650</xdr:colOff>
      <xdr:row>17</xdr:row>
      <xdr:rowOff>19050</xdr:rowOff>
    </xdr:from>
    <xdr:to>
      <xdr:col>13</xdr:col>
      <xdr:colOff>819150</xdr:colOff>
      <xdr:row>30</xdr:row>
      <xdr:rowOff>120650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B6A9BEF6-BF88-B4F1-FFCE-EEE01783DB6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78650" y="34734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31750</xdr:colOff>
      <xdr:row>18</xdr:row>
      <xdr:rowOff>19050</xdr:rowOff>
    </xdr:from>
    <xdr:to>
      <xdr:col>23</xdr:col>
      <xdr:colOff>476250</xdr:colOff>
      <xdr:row>31</xdr:row>
      <xdr:rowOff>120650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DAC0D1AA-0B16-41C2-5210-AE21BE9975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890750" y="36766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28</xdr:col>
      <xdr:colOff>603250</xdr:colOff>
      <xdr:row>15</xdr:row>
      <xdr:rowOff>57150</xdr:rowOff>
    </xdr:from>
    <xdr:to>
      <xdr:col>34</xdr:col>
      <xdr:colOff>222250</xdr:colOff>
      <xdr:row>28</xdr:row>
      <xdr:rowOff>158750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Chart 6">
              <a:extLst>
                <a:ext uri="{FF2B5EF4-FFF2-40B4-BE49-F238E27FC236}">
                  <a16:creationId xmlns:a16="http://schemas.microsoft.com/office/drawing/2014/main" id="{B0C21772-BEFE-711F-A050-1FBA446F657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339550" y="31051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23</xdr:col>
      <xdr:colOff>654050</xdr:colOff>
      <xdr:row>9</xdr:row>
      <xdr:rowOff>158750</xdr:rowOff>
    </xdr:from>
    <xdr:to>
      <xdr:col>28</xdr:col>
      <xdr:colOff>476250</xdr:colOff>
      <xdr:row>23</xdr:row>
      <xdr:rowOff>57150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8A503BB-67F4-5CE0-2F0D-8FB3E04F28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14</xdr:row>
      <xdr:rowOff>6350</xdr:rowOff>
    </xdr:from>
    <xdr:to>
      <xdr:col>5</xdr:col>
      <xdr:colOff>603250</xdr:colOff>
      <xdr:row>27</xdr:row>
      <xdr:rowOff>107950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864CB3-F3E9-EFA3-774B-0718D8976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387350</xdr:colOff>
      <xdr:row>14</xdr:row>
      <xdr:rowOff>19050</xdr:rowOff>
    </xdr:from>
    <xdr:to>
      <xdr:col>14</xdr:col>
      <xdr:colOff>6350</xdr:colOff>
      <xdr:row>27</xdr:row>
      <xdr:rowOff>120650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C76896F3-F08E-15A3-CB80-69E4C53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1350" y="28638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44450</xdr:colOff>
      <xdr:row>14</xdr:row>
      <xdr:rowOff>31750</xdr:rowOff>
    </xdr:from>
    <xdr:to>
      <xdr:col>23</xdr:col>
      <xdr:colOff>488950</xdr:colOff>
      <xdr:row>27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6F2E61D6-2085-4A38-DFC9-7C569231B5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903450" y="28765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23</xdr:col>
      <xdr:colOff>819150</xdr:colOff>
      <xdr:row>9</xdr:row>
      <xdr:rowOff>196850</xdr:rowOff>
    </xdr:from>
    <xdr:to>
      <xdr:col>28</xdr:col>
      <xdr:colOff>641350</xdr:colOff>
      <xdr:row>23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50ACD90-E9D8-AFB2-AE09-826CABC4C3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19050</xdr:colOff>
      <xdr:row>12</xdr:row>
      <xdr:rowOff>6350</xdr:rowOff>
    </xdr:from>
    <xdr:to>
      <xdr:col>34</xdr:col>
      <xdr:colOff>463550</xdr:colOff>
      <xdr:row>25</xdr:row>
      <xdr:rowOff>107950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1C63E2D6-B579-9DF0-BD30-DF7F8DB7FC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580850" y="2444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12</xdr:row>
      <xdr:rowOff>31750</xdr:rowOff>
    </xdr:from>
    <xdr:to>
      <xdr:col>5</xdr:col>
      <xdr:colOff>539750</xdr:colOff>
      <xdr:row>25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E04247-B081-B407-4B08-A8A8CEAE75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628650</xdr:colOff>
      <xdr:row>11</xdr:row>
      <xdr:rowOff>44450</xdr:rowOff>
    </xdr:from>
    <xdr:to>
      <xdr:col>14</xdr:col>
      <xdr:colOff>247650</xdr:colOff>
      <xdr:row>24</xdr:row>
      <xdr:rowOff>146050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59356F0-6598-ED14-9B3F-B4744AF9B3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2650" y="22796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742950</xdr:colOff>
      <xdr:row>10</xdr:row>
      <xdr:rowOff>184150</xdr:rowOff>
    </xdr:from>
    <xdr:to>
      <xdr:col>22</xdr:col>
      <xdr:colOff>361950</xdr:colOff>
      <xdr:row>24</xdr:row>
      <xdr:rowOff>82550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8E13166A-9FE8-4709-5464-2E0BE3C598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50950" y="22161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23</xdr:col>
      <xdr:colOff>31750</xdr:colOff>
      <xdr:row>10</xdr:row>
      <xdr:rowOff>184150</xdr:rowOff>
    </xdr:from>
    <xdr:to>
      <xdr:col>27</xdr:col>
      <xdr:colOff>590550</xdr:colOff>
      <xdr:row>24</xdr:row>
      <xdr:rowOff>82550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4A44CD-E0C3-FA4A-AD1D-01D6C0863E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19050</xdr:colOff>
      <xdr:row>10</xdr:row>
      <xdr:rowOff>196850</xdr:rowOff>
    </xdr:from>
    <xdr:to>
      <xdr:col>33</xdr:col>
      <xdr:colOff>463550</xdr:colOff>
      <xdr:row>24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41BA28CB-6CA3-C98A-38D4-82D3C1EBEC0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44250" y="22288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23</xdr:row>
      <xdr:rowOff>19050</xdr:rowOff>
    </xdr:from>
    <xdr:to>
      <xdr:col>5</xdr:col>
      <xdr:colOff>615950</xdr:colOff>
      <xdr:row>36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7BA0E7-D7A6-D96B-E99E-963F199A08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31750</xdr:colOff>
      <xdr:row>23</xdr:row>
      <xdr:rowOff>6350</xdr:rowOff>
    </xdr:from>
    <xdr:to>
      <xdr:col>13</xdr:col>
      <xdr:colOff>476250</xdr:colOff>
      <xdr:row>36</xdr:row>
      <xdr:rowOff>107950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B54C6362-E0CE-0A32-D926-0FBEBFC07D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35750" y="46799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18</xdr:col>
      <xdr:colOff>44450</xdr:colOff>
      <xdr:row>23</xdr:row>
      <xdr:rowOff>31750</xdr:rowOff>
    </xdr:from>
    <xdr:to>
      <xdr:col>23</xdr:col>
      <xdr:colOff>488950</xdr:colOff>
      <xdr:row>36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E30BA837-5B2D-DE52-69E9-D1DDA4E663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903450" y="47053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23</xdr:col>
      <xdr:colOff>781050</xdr:colOff>
      <xdr:row>9</xdr:row>
      <xdr:rowOff>146050</xdr:rowOff>
    </xdr:from>
    <xdr:to>
      <xdr:col>28</xdr:col>
      <xdr:colOff>349250</xdr:colOff>
      <xdr:row>23</xdr:row>
      <xdr:rowOff>44450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E3E9C74-CFAD-8DCD-755C-D018ADEC30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19050</xdr:colOff>
      <xdr:row>21</xdr:row>
      <xdr:rowOff>31750</xdr:rowOff>
    </xdr:from>
    <xdr:to>
      <xdr:col>34</xdr:col>
      <xdr:colOff>463550</xdr:colOff>
      <xdr:row>34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8689C2D2-409C-E798-FC96-7CFCCB04AB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898350" y="42989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This chart isn’t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112989</xdr:colOff>
      <xdr:row>9</xdr:row>
      <xdr:rowOff>18218</xdr:rowOff>
    </xdr:from>
    <xdr:to>
      <xdr:col>6</xdr:col>
      <xdr:colOff>258704</xdr:colOff>
      <xdr:row>26</xdr:row>
      <xdr:rowOff>152869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38572B1-8050-A785-A816-4C782977D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453907</xdr:colOff>
      <xdr:row>9</xdr:row>
      <xdr:rowOff>10111</xdr:rowOff>
    </xdr:from>
    <xdr:to>
      <xdr:col>12</xdr:col>
      <xdr:colOff>564444</xdr:colOff>
      <xdr:row>26</xdr:row>
      <xdr:rowOff>129350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ED6758-57C9-B8D6-A5ED-159F43F523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89371</xdr:colOff>
      <xdr:row>8</xdr:row>
      <xdr:rowOff>186502</xdr:rowOff>
    </xdr:from>
    <xdr:to>
      <xdr:col>19</xdr:col>
      <xdr:colOff>317500</xdr:colOff>
      <xdr:row>26</xdr:row>
      <xdr:rowOff>82314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6E0FB5-A2F4-23AE-090D-663148A723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806683</xdr:colOff>
      <xdr:row>38</xdr:row>
      <xdr:rowOff>33631</xdr:rowOff>
    </xdr:from>
    <xdr:to>
      <xdr:col>7</xdr:col>
      <xdr:colOff>599722</xdr:colOff>
      <xdr:row>56</xdr:row>
      <xdr:rowOff>47036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402492-959C-FCC5-E8C8-15EE13C6BE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765527</xdr:colOff>
      <xdr:row>38</xdr:row>
      <xdr:rowOff>48331</xdr:rowOff>
    </xdr:from>
    <xdr:to>
      <xdr:col>15</xdr:col>
      <xdr:colOff>599721</xdr:colOff>
      <xdr:row>55</xdr:row>
      <xdr:rowOff>194027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3F8B6D-BC76-E2B0-D7E7-1C0A0BF4AA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27215</xdr:colOff>
      <xdr:row>54</xdr:row>
      <xdr:rowOff>26912</xdr:rowOff>
    </xdr:from>
    <xdr:to>
      <xdr:col>22</xdr:col>
      <xdr:colOff>441477</xdr:colOff>
      <xdr:row>68</xdr:row>
      <xdr:rowOff>18445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5BFEA6E-BA90-BDE6-C9C2-DB93C9DA1B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159394</xdr:colOff>
      <xdr:row>34</xdr:row>
      <xdr:rowOff>162708</xdr:rowOff>
    </xdr:from>
    <xdr:to>
      <xdr:col>23</xdr:col>
      <xdr:colOff>60371</xdr:colOff>
      <xdr:row>65</xdr:row>
      <xdr:rowOff>97919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00DEAE-A5AB-75DB-4A3F-D970673FF7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159394</xdr:colOff>
      <xdr:row>34</xdr:row>
      <xdr:rowOff>162708</xdr:rowOff>
    </xdr:from>
    <xdr:to>
      <xdr:col>23</xdr:col>
      <xdr:colOff>60371</xdr:colOff>
      <xdr:row>65</xdr:row>
      <xdr:rowOff>97919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2FE5D5-8157-4A4C-9F1C-4F3D84679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vohirbakhronov/Desktop/Master_POLITO/Thesis%20work%20/%3cRAG%20evaluation%20results%3e/private_GPT_0/Evaluaion%20Table%20for%20Version_0%20.xlsx" TargetMode="External"/><Relationship Id="rId1" Type="http://schemas.openxmlformats.org/officeDocument/2006/relationships/externalLinkPath" Target="/Users/javohirbakhronov/Desktop/Master_POLITO/Thesis%20work%20/%3cRAG%20evaluation%20results%3e/private_GPT_0/Evaluaion%20Table%20for%20Version_0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vohirbakhronov/Desktop/Master_POLITO/Thesis%20work%20/%3cRAG%20evaluation%20results%3e/private_GPT_1/Evaluaion%20Table%20for%20Version_1%20.xlsx" TargetMode="External"/><Relationship Id="rId1" Type="http://schemas.openxmlformats.org/officeDocument/2006/relationships/externalLinkPath" Target="/Users/javohirbakhronov/Desktop/Master_POLITO/Thesis%20work%20/%3cRAG%20evaluation%20results%3e/private_GPT_1/Evaluaion%20Table%20for%20Version_1%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vohirbakhronov/Desktop/Master_POLITO/Thesis%20work%20/%3cRAG%20evaluation%20results%3e/private_GPT_2/Evaluaion%20Table%20for%20Version_2.xlsx" TargetMode="External"/><Relationship Id="rId1" Type="http://schemas.openxmlformats.org/officeDocument/2006/relationships/externalLinkPath" Target="/Users/javohirbakhronov/Desktop/Master_POLITO/Thesis%20work%20/%3cRAG%20evaluation%20results%3e/private_GPT_2/Evaluaion%20Table%20for%20Version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G System Configiration"/>
      <sheetName val="UseCase_1"/>
      <sheetName val="UseCase_2"/>
      <sheetName val="UseCase_3"/>
      <sheetName val="UseCase_4"/>
      <sheetName val="UseCase_5"/>
      <sheetName val="UseCase_6"/>
    </sheetNames>
    <sheetDataSet>
      <sheetData sheetId="0" refreshError="1"/>
      <sheetData sheetId="1">
        <row r="4">
          <cell r="L4">
            <v>14864.24</v>
          </cell>
          <cell r="S4" t="str">
            <v>No</v>
          </cell>
          <cell r="Z4">
            <v>0.75</v>
          </cell>
          <cell r="AA4">
            <v>0.72729999999999995</v>
          </cell>
          <cell r="AB4">
            <v>0.73850000000000005</v>
          </cell>
          <cell r="AT4">
            <v>0.88890000000000002</v>
          </cell>
          <cell r="AU4">
            <v>0.125</v>
          </cell>
          <cell r="AV4">
            <v>0</v>
          </cell>
          <cell r="AW4">
            <v>0.125</v>
          </cell>
          <cell r="AX4">
            <v>0</v>
          </cell>
          <cell r="AY4">
            <v>0.875</v>
          </cell>
          <cell r="BB4">
            <v>0.8</v>
          </cell>
        </row>
        <row r="5">
          <cell r="L5">
            <v>56028.39</v>
          </cell>
          <cell r="S5" t="str">
            <v>Yes</v>
          </cell>
          <cell r="Z5">
            <v>0.22220000000000001</v>
          </cell>
          <cell r="AA5">
            <v>0.66669999999999996</v>
          </cell>
          <cell r="AB5">
            <v>0.33329999999999999</v>
          </cell>
          <cell r="AT5">
            <v>0.5</v>
          </cell>
          <cell r="AU5">
            <v>0.55559999999999998</v>
          </cell>
          <cell r="AV5">
            <v>0</v>
          </cell>
          <cell r="AW5">
            <v>0.22220000000000001</v>
          </cell>
          <cell r="AX5">
            <v>0</v>
          </cell>
          <cell r="AY5">
            <v>0.77780000000000005</v>
          </cell>
          <cell r="BB5">
            <v>0</v>
          </cell>
        </row>
        <row r="6">
          <cell r="L6">
            <v>31334.9</v>
          </cell>
          <cell r="S6" t="str">
            <v>Yes</v>
          </cell>
          <cell r="Z6">
            <v>0.25</v>
          </cell>
          <cell r="AA6">
            <v>0.16669999999999999</v>
          </cell>
          <cell r="AB6">
            <v>0.2</v>
          </cell>
          <cell r="AT6">
            <v>0.5</v>
          </cell>
          <cell r="AU6">
            <v>0.75</v>
          </cell>
          <cell r="AV6">
            <v>0</v>
          </cell>
          <cell r="AW6">
            <v>0</v>
          </cell>
          <cell r="AX6">
            <v>0</v>
          </cell>
          <cell r="AY6">
            <v>1</v>
          </cell>
          <cell r="BB6">
            <v>0.2</v>
          </cell>
        </row>
        <row r="7">
          <cell r="L7">
            <v>30012.55</v>
          </cell>
          <cell r="S7" t="str">
            <v>No</v>
          </cell>
          <cell r="Z7">
            <v>1</v>
          </cell>
          <cell r="AA7">
            <v>0.21429999999999999</v>
          </cell>
          <cell r="AB7">
            <v>0.35289999999999999</v>
          </cell>
          <cell r="AT7">
            <v>0.42859999999999998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1</v>
          </cell>
          <cell r="BB7">
            <v>0.33333333333333331</v>
          </cell>
        </row>
        <row r="8">
          <cell r="L8">
            <v>49678.26</v>
          </cell>
          <cell r="S8" t="str">
            <v>Yes</v>
          </cell>
          <cell r="Z8">
            <v>8.3299999999999999E-2</v>
          </cell>
          <cell r="AA8">
            <v>0.66669999999999996</v>
          </cell>
          <cell r="AB8">
            <v>0.14810000000000001</v>
          </cell>
          <cell r="AT8">
            <v>1</v>
          </cell>
          <cell r="AU8">
            <v>0.5</v>
          </cell>
          <cell r="AV8">
            <v>0.16669999999999999</v>
          </cell>
          <cell r="AW8">
            <v>0.25</v>
          </cell>
          <cell r="AX8">
            <v>0</v>
          </cell>
          <cell r="AY8">
            <v>0.75</v>
          </cell>
          <cell r="BB8">
            <v>0</v>
          </cell>
        </row>
        <row r="9">
          <cell r="L9">
            <v>52468.31</v>
          </cell>
          <cell r="S9" t="str">
            <v>No</v>
          </cell>
          <cell r="Z9">
            <v>0.28570000000000001</v>
          </cell>
          <cell r="AA9">
            <v>0.22220000000000001</v>
          </cell>
          <cell r="AB9">
            <v>0.25</v>
          </cell>
          <cell r="AT9">
            <v>0.6</v>
          </cell>
          <cell r="AU9">
            <v>0.71430000000000005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BB9">
            <v>0.22222222222222221</v>
          </cell>
        </row>
        <row r="10">
          <cell r="L10">
            <v>48537.06</v>
          </cell>
          <cell r="S10" t="str">
            <v>No</v>
          </cell>
          <cell r="Z10">
            <v>0.30769999999999997</v>
          </cell>
          <cell r="AA10">
            <v>0.25</v>
          </cell>
          <cell r="AB10">
            <v>0.27589999999999998</v>
          </cell>
          <cell r="AT10">
            <v>1</v>
          </cell>
          <cell r="AU10">
            <v>0.69230000000000003</v>
          </cell>
          <cell r="AV10">
            <v>0</v>
          </cell>
          <cell r="AW10">
            <v>0</v>
          </cell>
          <cell r="AX10">
            <v>0</v>
          </cell>
          <cell r="AY10">
            <v>1</v>
          </cell>
          <cell r="BB10">
            <v>0.5</v>
          </cell>
        </row>
      </sheetData>
      <sheetData sheetId="2">
        <row r="4">
          <cell r="L4">
            <v>32957.18</v>
          </cell>
          <cell r="S4" t="str">
            <v>Yes</v>
          </cell>
          <cell r="Z4">
            <v>0.18179999999999999</v>
          </cell>
          <cell r="AA4">
            <v>0.1111</v>
          </cell>
          <cell r="AB4">
            <v>0.13789999999999999</v>
          </cell>
          <cell r="AT4">
            <v>1</v>
          </cell>
          <cell r="AU4">
            <v>0.72729999999999995</v>
          </cell>
          <cell r="AV4">
            <v>0</v>
          </cell>
          <cell r="AW4">
            <v>9.0899999999999995E-2</v>
          </cell>
          <cell r="AX4">
            <v>0</v>
          </cell>
          <cell r="AY4">
            <v>0.90910000000000002</v>
          </cell>
          <cell r="BB4">
            <v>0.1</v>
          </cell>
        </row>
        <row r="5">
          <cell r="L5">
            <v>22826.85</v>
          </cell>
          <cell r="S5" t="str">
            <v>No</v>
          </cell>
          <cell r="Z5">
            <v>1</v>
          </cell>
          <cell r="AA5">
            <v>0.7</v>
          </cell>
          <cell r="AB5">
            <v>0.82350000000000001</v>
          </cell>
          <cell r="AT5">
            <v>0.77780000000000005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0.75</v>
          </cell>
        </row>
        <row r="6">
          <cell r="L6">
            <v>34859.82</v>
          </cell>
          <cell r="S6" t="str">
            <v>No</v>
          </cell>
          <cell r="Z6">
            <v>0.42859999999999998</v>
          </cell>
          <cell r="AA6">
            <v>0.71430000000000005</v>
          </cell>
          <cell r="AB6">
            <v>0.53569999999999995</v>
          </cell>
          <cell r="AT6">
            <v>1</v>
          </cell>
          <cell r="AU6">
            <v>0.57140000000000002</v>
          </cell>
          <cell r="AV6">
            <v>0</v>
          </cell>
          <cell r="AW6">
            <v>0</v>
          </cell>
          <cell r="AX6">
            <v>0</v>
          </cell>
          <cell r="AY6">
            <v>1</v>
          </cell>
          <cell r="BB6">
            <v>1</v>
          </cell>
        </row>
        <row r="7">
          <cell r="L7">
            <v>25389.13</v>
          </cell>
          <cell r="S7" t="str">
            <v>Yes</v>
          </cell>
          <cell r="Z7">
            <v>0.33329999999999999</v>
          </cell>
          <cell r="AA7">
            <v>0</v>
          </cell>
          <cell r="AB7">
            <v>0</v>
          </cell>
          <cell r="AT7">
            <v>0</v>
          </cell>
          <cell r="AU7">
            <v>0.66669999999999996</v>
          </cell>
          <cell r="AV7">
            <v>0</v>
          </cell>
          <cell r="AW7">
            <v>0</v>
          </cell>
          <cell r="AX7">
            <v>0</v>
          </cell>
          <cell r="AY7">
            <v>1</v>
          </cell>
          <cell r="BB7">
            <v>0</v>
          </cell>
        </row>
        <row r="8">
          <cell r="L8">
            <v>30445.41</v>
          </cell>
          <cell r="S8" t="str">
            <v>Yes</v>
          </cell>
          <cell r="Z8">
            <v>0.4</v>
          </cell>
          <cell r="AA8">
            <v>0</v>
          </cell>
          <cell r="AB8">
            <v>0</v>
          </cell>
          <cell r="AT8">
            <v>0</v>
          </cell>
          <cell r="AU8">
            <v>0.4</v>
          </cell>
          <cell r="AV8">
            <v>0.2</v>
          </cell>
          <cell r="AW8">
            <v>0</v>
          </cell>
          <cell r="AX8">
            <v>0</v>
          </cell>
          <cell r="AY8">
            <v>1</v>
          </cell>
          <cell r="BB8">
            <v>0</v>
          </cell>
        </row>
        <row r="9">
          <cell r="L9">
            <v>22921.11</v>
          </cell>
          <cell r="S9" t="str">
            <v>No</v>
          </cell>
          <cell r="Z9">
            <v>1</v>
          </cell>
          <cell r="AA9">
            <v>0.33329999999999999</v>
          </cell>
          <cell r="AB9">
            <v>0.5</v>
          </cell>
          <cell r="AT9">
            <v>0.28570000000000001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BB9">
            <v>1</v>
          </cell>
        </row>
        <row r="10">
          <cell r="L10">
            <v>25327.31</v>
          </cell>
          <cell r="S10" t="str">
            <v>Yes</v>
          </cell>
          <cell r="Z10">
            <v>0</v>
          </cell>
          <cell r="AA10">
            <v>0.1429</v>
          </cell>
          <cell r="AB10">
            <v>0</v>
          </cell>
          <cell r="AT10">
            <v>1</v>
          </cell>
          <cell r="AU10">
            <v>0</v>
          </cell>
          <cell r="AV10">
            <v>0</v>
          </cell>
          <cell r="AW10">
            <v>1</v>
          </cell>
          <cell r="AX10">
            <v>0</v>
          </cell>
          <cell r="AY10">
            <v>0</v>
          </cell>
          <cell r="BB10">
            <v>0</v>
          </cell>
        </row>
        <row r="11">
          <cell r="L11">
            <v>27664.99</v>
          </cell>
          <cell r="S11" t="str">
            <v>Yes</v>
          </cell>
          <cell r="Z11">
            <v>0</v>
          </cell>
          <cell r="AA11">
            <v>0</v>
          </cell>
          <cell r="AB11">
            <v>0</v>
          </cell>
          <cell r="AT11">
            <v>0</v>
          </cell>
          <cell r="AU11">
            <v>0</v>
          </cell>
          <cell r="AV11">
            <v>1</v>
          </cell>
          <cell r="AW11">
            <v>0</v>
          </cell>
          <cell r="AX11">
            <v>0</v>
          </cell>
          <cell r="AY11">
            <v>1</v>
          </cell>
          <cell r="BB11">
            <v>0</v>
          </cell>
        </row>
        <row r="12">
          <cell r="L12">
            <v>40376.019999999997</v>
          </cell>
          <cell r="S12" t="str">
            <v>Yes</v>
          </cell>
          <cell r="Z12">
            <v>0</v>
          </cell>
          <cell r="AA12">
            <v>0.23080000000000001</v>
          </cell>
          <cell r="AB12">
            <v>0</v>
          </cell>
          <cell r="AT12">
            <v>0</v>
          </cell>
          <cell r="AU12">
            <v>0</v>
          </cell>
          <cell r="AV12">
            <v>0.28570000000000001</v>
          </cell>
          <cell r="AW12">
            <v>0.71430000000000005</v>
          </cell>
          <cell r="AX12">
            <v>0</v>
          </cell>
          <cell r="AY12">
            <v>0.28570000000000001</v>
          </cell>
          <cell r="BB12">
            <v>0</v>
          </cell>
        </row>
        <row r="13">
          <cell r="L13">
            <v>51066.91</v>
          </cell>
          <cell r="S13" t="str">
            <v>Yes</v>
          </cell>
          <cell r="Z13">
            <v>0</v>
          </cell>
          <cell r="AA13">
            <v>0</v>
          </cell>
          <cell r="AB13">
            <v>0</v>
          </cell>
          <cell r="AT13">
            <v>0</v>
          </cell>
          <cell r="AU13">
            <v>0</v>
          </cell>
          <cell r="AV13">
            <v>0.71430000000000005</v>
          </cell>
          <cell r="AW13">
            <v>0.28570000000000001</v>
          </cell>
          <cell r="AX13">
            <v>0</v>
          </cell>
          <cell r="AY13">
            <v>0.71430000000000005</v>
          </cell>
          <cell r="BB13">
            <v>0</v>
          </cell>
        </row>
        <row r="14">
          <cell r="L14">
            <v>64046.58</v>
          </cell>
          <cell r="S14" t="str">
            <v>Yes</v>
          </cell>
          <cell r="Z14">
            <v>0.22220000000000001</v>
          </cell>
          <cell r="AA14">
            <v>0</v>
          </cell>
          <cell r="AB14">
            <v>0</v>
          </cell>
          <cell r="AT14">
            <v>0</v>
          </cell>
          <cell r="AU14">
            <v>0</v>
          </cell>
          <cell r="AV14">
            <v>0.22220000000000001</v>
          </cell>
          <cell r="AW14">
            <v>0.55559999999999998</v>
          </cell>
          <cell r="AX14">
            <v>0.22220000000000001</v>
          </cell>
          <cell r="AY14">
            <v>0.22220000000000001</v>
          </cell>
          <cell r="BB14">
            <v>0</v>
          </cell>
        </row>
        <row r="15">
          <cell r="L15">
            <v>89870.31</v>
          </cell>
          <cell r="S15" t="str">
            <v>Yes</v>
          </cell>
          <cell r="Z15">
            <v>0</v>
          </cell>
          <cell r="AA15">
            <v>0</v>
          </cell>
          <cell r="AB15">
            <v>0</v>
          </cell>
          <cell r="AT15">
            <v>0</v>
          </cell>
          <cell r="AU15">
            <v>0</v>
          </cell>
          <cell r="AV15">
            <v>0.66669999999999996</v>
          </cell>
          <cell r="AW15">
            <v>0.33329999999999999</v>
          </cell>
          <cell r="AX15">
            <v>0</v>
          </cell>
          <cell r="AY15">
            <v>0.66669999999999996</v>
          </cell>
          <cell r="BB15">
            <v>0</v>
          </cell>
        </row>
        <row r="16">
          <cell r="L16">
            <v>58215.66</v>
          </cell>
          <cell r="S16" t="str">
            <v>No</v>
          </cell>
          <cell r="Z16">
            <v>0.4</v>
          </cell>
          <cell r="AA16">
            <v>0.5</v>
          </cell>
          <cell r="AB16">
            <v>0.44440000000000002</v>
          </cell>
          <cell r="AT16">
            <v>1</v>
          </cell>
          <cell r="AU16">
            <v>0.2</v>
          </cell>
          <cell r="AV16">
            <v>0</v>
          </cell>
          <cell r="AW16">
            <v>0.4</v>
          </cell>
          <cell r="AX16">
            <v>0</v>
          </cell>
          <cell r="AY16">
            <v>0.6</v>
          </cell>
          <cell r="BB16">
            <v>0.33333333333333331</v>
          </cell>
        </row>
        <row r="17">
          <cell r="L17">
            <v>82822.12</v>
          </cell>
          <cell r="S17" t="str">
            <v>Yes</v>
          </cell>
          <cell r="Z17">
            <v>0.3</v>
          </cell>
          <cell r="AA17">
            <v>0.1176</v>
          </cell>
          <cell r="AB17">
            <v>0.16900000000000001</v>
          </cell>
          <cell r="AT17">
            <v>1</v>
          </cell>
          <cell r="AU17">
            <v>0.3</v>
          </cell>
          <cell r="AV17">
            <v>0.1</v>
          </cell>
          <cell r="AW17">
            <v>0.3</v>
          </cell>
          <cell r="AX17">
            <v>0</v>
          </cell>
          <cell r="AY17">
            <v>0.7</v>
          </cell>
          <cell r="BB17">
            <v>0</v>
          </cell>
        </row>
        <row r="18">
          <cell r="L18">
            <v>17747.54</v>
          </cell>
          <cell r="S18" t="str">
            <v>Yes</v>
          </cell>
          <cell r="Z18">
            <v>0</v>
          </cell>
          <cell r="AA18">
            <v>0</v>
          </cell>
          <cell r="AB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BB18">
            <v>0</v>
          </cell>
        </row>
        <row r="19">
          <cell r="L19">
            <v>31484.84</v>
          </cell>
          <cell r="S19" t="str">
            <v>Yes</v>
          </cell>
          <cell r="Z19">
            <v>0.33329999999999999</v>
          </cell>
          <cell r="AA19">
            <v>0.28570000000000001</v>
          </cell>
          <cell r="AB19">
            <v>0.30769999999999997</v>
          </cell>
          <cell r="AT19">
            <v>0</v>
          </cell>
          <cell r="AU19">
            <v>0</v>
          </cell>
          <cell r="AV19">
            <v>0.33329999999999999</v>
          </cell>
          <cell r="AW19">
            <v>0.33329999999999999</v>
          </cell>
          <cell r="AX19">
            <v>0</v>
          </cell>
          <cell r="AY19">
            <v>0.66669999999999996</v>
          </cell>
          <cell r="BB19">
            <v>0</v>
          </cell>
        </row>
        <row r="20">
          <cell r="L20">
            <v>26688.42</v>
          </cell>
          <cell r="S20" t="str">
            <v>Yes</v>
          </cell>
          <cell r="Z20">
            <v>0</v>
          </cell>
          <cell r="AA20">
            <v>0</v>
          </cell>
          <cell r="AB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BB20">
            <v>0</v>
          </cell>
        </row>
      </sheetData>
      <sheetData sheetId="3">
        <row r="4">
          <cell r="L4">
            <v>28520.45</v>
          </cell>
          <cell r="S4" t="str">
            <v>No</v>
          </cell>
          <cell r="Z4">
            <v>0.5</v>
          </cell>
          <cell r="AA4">
            <v>0.5</v>
          </cell>
          <cell r="AB4">
            <v>0.5</v>
          </cell>
          <cell r="AT4">
            <v>0.5</v>
          </cell>
          <cell r="AU4">
            <v>0.375</v>
          </cell>
          <cell r="AV4">
            <v>0</v>
          </cell>
          <cell r="AW4">
            <v>0.125</v>
          </cell>
          <cell r="AX4">
            <v>0</v>
          </cell>
          <cell r="AY4">
            <v>0.875</v>
          </cell>
          <cell r="BB4">
            <v>0.8</v>
          </cell>
        </row>
        <row r="5">
          <cell r="L5">
            <v>34272.82</v>
          </cell>
          <cell r="S5" t="str">
            <v>Yes</v>
          </cell>
          <cell r="Z5">
            <v>0</v>
          </cell>
          <cell r="AA5">
            <v>0</v>
          </cell>
          <cell r="AB5">
            <v>0</v>
          </cell>
          <cell r="AT5">
            <v>0</v>
          </cell>
          <cell r="AU5">
            <v>0</v>
          </cell>
          <cell r="AV5">
            <v>0.88890000000000002</v>
          </cell>
          <cell r="AW5">
            <v>0.1111</v>
          </cell>
          <cell r="AX5">
            <v>0</v>
          </cell>
          <cell r="AY5">
            <v>0.88890000000000002</v>
          </cell>
          <cell r="BB5">
            <v>0.33333333333333331</v>
          </cell>
        </row>
        <row r="6">
          <cell r="L6">
            <v>91901.74</v>
          </cell>
          <cell r="S6" t="str">
            <v>No</v>
          </cell>
          <cell r="Z6">
            <v>0.3125</v>
          </cell>
          <cell r="AA6">
            <v>9.0899999999999995E-2</v>
          </cell>
          <cell r="AB6">
            <v>0.1408341596430342</v>
          </cell>
          <cell r="AT6">
            <v>0.18179999999999999</v>
          </cell>
          <cell r="AU6">
            <v>0.5625</v>
          </cell>
          <cell r="AV6">
            <v>0</v>
          </cell>
          <cell r="AW6">
            <v>0.125</v>
          </cell>
          <cell r="AX6">
            <v>6.25E-2</v>
          </cell>
          <cell r="AY6">
            <v>0.8125</v>
          </cell>
          <cell r="BB6">
            <v>0.66666666666666663</v>
          </cell>
        </row>
        <row r="7">
          <cell r="L7">
            <v>33157.96</v>
          </cell>
          <cell r="S7" t="str">
            <v>No</v>
          </cell>
          <cell r="Z7">
            <v>0.66669999999999996</v>
          </cell>
          <cell r="AA7">
            <v>0.5</v>
          </cell>
          <cell r="AB7">
            <v>0.57144081597668628</v>
          </cell>
          <cell r="AT7">
            <v>0.8</v>
          </cell>
          <cell r="AU7">
            <v>0.33329999999999999</v>
          </cell>
          <cell r="AV7">
            <v>0</v>
          </cell>
          <cell r="AW7">
            <v>0</v>
          </cell>
          <cell r="AX7">
            <v>0.33329999999999999</v>
          </cell>
          <cell r="AY7">
            <v>0.66669999999999996</v>
          </cell>
          <cell r="BB7">
            <v>0.5</v>
          </cell>
        </row>
        <row r="8">
          <cell r="L8">
            <v>106599.17</v>
          </cell>
          <cell r="S8" t="str">
            <v>Yes</v>
          </cell>
          <cell r="Z8">
            <v>0</v>
          </cell>
          <cell r="AA8">
            <v>0</v>
          </cell>
          <cell r="AB8">
            <v>0</v>
          </cell>
          <cell r="AT8">
            <v>0</v>
          </cell>
          <cell r="AU8">
            <v>0</v>
          </cell>
          <cell r="AV8">
            <v>0.64710000000000001</v>
          </cell>
          <cell r="AW8">
            <v>0.35289999999999999</v>
          </cell>
          <cell r="AX8">
            <v>0</v>
          </cell>
          <cell r="AY8">
            <v>0.64710000000000001</v>
          </cell>
          <cell r="BB8">
            <v>0</v>
          </cell>
        </row>
        <row r="9">
          <cell r="L9">
            <v>90592.77</v>
          </cell>
          <cell r="S9" t="str">
            <v>No</v>
          </cell>
          <cell r="Z9">
            <v>0.16669999999999999</v>
          </cell>
          <cell r="AA9">
            <v>0.72729999999999995</v>
          </cell>
          <cell r="AB9">
            <v>0.27123246085011182</v>
          </cell>
          <cell r="AT9">
            <v>0.77780000000000005</v>
          </cell>
          <cell r="AU9">
            <v>0.58330000000000004</v>
          </cell>
          <cell r="AV9">
            <v>0</v>
          </cell>
          <cell r="AW9">
            <v>0.25</v>
          </cell>
          <cell r="AX9">
            <v>0</v>
          </cell>
          <cell r="AY9">
            <v>0.75</v>
          </cell>
          <cell r="BB9">
            <v>0.5</v>
          </cell>
        </row>
        <row r="10">
          <cell r="L10">
            <v>111708.09</v>
          </cell>
          <cell r="S10" t="str">
            <v>Yes</v>
          </cell>
          <cell r="Z10">
            <v>0</v>
          </cell>
          <cell r="AA10">
            <v>6.0600000000000001E-2</v>
          </cell>
          <cell r="AB10">
            <v>0</v>
          </cell>
          <cell r="AT10">
            <v>9.5200000000000007E-2</v>
          </cell>
          <cell r="AU10">
            <v>0.47370000000000001</v>
          </cell>
          <cell r="AV10">
            <v>0</v>
          </cell>
          <cell r="AW10">
            <v>0.52629999999999999</v>
          </cell>
          <cell r="AX10">
            <v>0</v>
          </cell>
          <cell r="AY10">
            <v>0.47370000000000001</v>
          </cell>
          <cell r="BB10">
            <v>0</v>
          </cell>
        </row>
        <row r="11">
          <cell r="L11">
            <v>96318.89</v>
          </cell>
          <cell r="S11" t="str">
            <v>Yes</v>
          </cell>
          <cell r="Z11">
            <v>0.52170000000000005</v>
          </cell>
          <cell r="AA11">
            <v>0.25</v>
          </cell>
          <cell r="AB11">
            <v>0.33801995594142803</v>
          </cell>
          <cell r="AW11">
            <v>0.26090000000000002</v>
          </cell>
          <cell r="BB11">
            <v>0</v>
          </cell>
        </row>
        <row r="12">
          <cell r="L12">
            <v>74625.350000000006</v>
          </cell>
          <cell r="S12" t="str">
            <v>Yes</v>
          </cell>
          <cell r="Z12">
            <v>0.20830000000000001</v>
          </cell>
          <cell r="AA12">
            <v>0.1905</v>
          </cell>
          <cell r="AB12">
            <v>0.19900275827482447</v>
          </cell>
          <cell r="AW12">
            <v>4.1700000000000001E-2</v>
          </cell>
          <cell r="BB12">
            <v>0</v>
          </cell>
        </row>
        <row r="13">
          <cell r="L13">
            <v>62052.87</v>
          </cell>
          <cell r="S13" t="str">
            <v>No</v>
          </cell>
          <cell r="Z13">
            <v>0.2</v>
          </cell>
          <cell r="AA13">
            <v>0.33300000000000002</v>
          </cell>
          <cell r="AB13">
            <v>0.24990619136960601</v>
          </cell>
          <cell r="AW13">
            <v>0</v>
          </cell>
          <cell r="BB13">
            <v>0.5</v>
          </cell>
        </row>
        <row r="14">
          <cell r="L14">
            <v>86346.52</v>
          </cell>
          <cell r="S14" t="str">
            <v>No</v>
          </cell>
          <cell r="Z14">
            <v>0.3</v>
          </cell>
          <cell r="AA14">
            <v>0.09</v>
          </cell>
          <cell r="AB14">
            <v>0.13846153846153844</v>
          </cell>
          <cell r="AW14">
            <v>0</v>
          </cell>
          <cell r="BB14">
            <v>0.5</v>
          </cell>
        </row>
      </sheetData>
      <sheetData sheetId="4">
        <row r="4">
          <cell r="L4">
            <v>3031.65</v>
          </cell>
          <cell r="S4" t="str">
            <v>No</v>
          </cell>
          <cell r="Z4">
            <v>0.44440000000000002</v>
          </cell>
          <cell r="AA4">
            <v>0.54549999999999998</v>
          </cell>
          <cell r="AB4">
            <v>0.48980000000000001</v>
          </cell>
          <cell r="AT4">
            <v>0.4</v>
          </cell>
          <cell r="AU4">
            <v>0.33329999999999999</v>
          </cell>
          <cell r="AV4">
            <v>0</v>
          </cell>
          <cell r="AW4">
            <v>0.22220000000000001</v>
          </cell>
          <cell r="AX4">
            <v>0</v>
          </cell>
          <cell r="AY4">
            <v>0.77780000000000005</v>
          </cell>
          <cell r="BB4">
            <v>0.33333333333333331</v>
          </cell>
        </row>
        <row r="5">
          <cell r="L5">
            <v>4043.5</v>
          </cell>
          <cell r="S5" t="str">
            <v>Yes</v>
          </cell>
          <cell r="Z5">
            <v>0.3125</v>
          </cell>
          <cell r="AA5">
            <v>0.44440000000000002</v>
          </cell>
          <cell r="AB5">
            <v>0.36699999999999999</v>
          </cell>
          <cell r="AW5">
            <v>0.25</v>
          </cell>
          <cell r="BB5">
            <v>0</v>
          </cell>
        </row>
        <row r="6">
          <cell r="L6">
            <v>3130.12</v>
          </cell>
          <cell r="S6" t="str">
            <v>Yes</v>
          </cell>
          <cell r="Z6">
            <v>0.1</v>
          </cell>
          <cell r="AA6">
            <v>0</v>
          </cell>
          <cell r="AB6">
            <v>0</v>
          </cell>
          <cell r="AW6">
            <v>0.1</v>
          </cell>
          <cell r="BB6">
            <v>0</v>
          </cell>
        </row>
        <row r="7">
          <cell r="L7">
            <v>6889.7</v>
          </cell>
          <cell r="S7" t="str">
            <v>No</v>
          </cell>
          <cell r="Z7">
            <v>0</v>
          </cell>
          <cell r="AA7">
            <v>0.1429</v>
          </cell>
          <cell r="AB7">
            <v>0</v>
          </cell>
          <cell r="AW7">
            <v>7.1400000000000005E-2</v>
          </cell>
          <cell r="BB7">
            <v>0.5</v>
          </cell>
        </row>
        <row r="8">
          <cell r="L8">
            <v>18210.55</v>
          </cell>
          <cell r="S8" t="str">
            <v>Yes</v>
          </cell>
          <cell r="Z8">
            <v>0</v>
          </cell>
          <cell r="AA8">
            <v>0.16669999999999999</v>
          </cell>
          <cell r="AB8">
            <v>0</v>
          </cell>
          <cell r="AW8">
            <v>0</v>
          </cell>
          <cell r="BB8">
            <v>0</v>
          </cell>
        </row>
        <row r="9">
          <cell r="L9">
            <v>47924.91</v>
          </cell>
          <cell r="S9" t="str">
            <v>Yes</v>
          </cell>
          <cell r="Z9">
            <v>0.25</v>
          </cell>
          <cell r="AA9">
            <v>3.1199999999999999E-2</v>
          </cell>
          <cell r="AB9">
            <v>5.5599999999999997E-2</v>
          </cell>
          <cell r="AW9">
            <v>0</v>
          </cell>
          <cell r="BB9">
            <v>0.2</v>
          </cell>
        </row>
        <row r="10">
          <cell r="L10">
            <v>64327.48</v>
          </cell>
          <cell r="S10" t="str">
            <v>Yes</v>
          </cell>
          <cell r="Z10">
            <v>0.4118</v>
          </cell>
          <cell r="AA10">
            <v>0.1613</v>
          </cell>
          <cell r="AB10">
            <v>0.23180000000000001</v>
          </cell>
          <cell r="AW10">
            <v>0</v>
          </cell>
          <cell r="BB10">
            <v>0</v>
          </cell>
        </row>
        <row r="11">
          <cell r="L11">
            <v>2739.25</v>
          </cell>
          <cell r="S11" t="str">
            <v>No</v>
          </cell>
          <cell r="Z11">
            <v>0.5</v>
          </cell>
          <cell r="AA11">
            <v>0</v>
          </cell>
          <cell r="AB11">
            <v>0</v>
          </cell>
          <cell r="AW11">
            <v>0</v>
          </cell>
          <cell r="BB11">
            <v>1</v>
          </cell>
        </row>
      </sheetData>
      <sheetData sheetId="5">
        <row r="4">
          <cell r="L4">
            <v>6434.78</v>
          </cell>
          <cell r="S4" t="str">
            <v>Yes</v>
          </cell>
          <cell r="Z4">
            <v>0.2</v>
          </cell>
          <cell r="AA4">
            <v>0.25</v>
          </cell>
          <cell r="AB4">
            <v>0.22220000000000001</v>
          </cell>
          <cell r="AT4">
            <v>0.28570000000000001</v>
          </cell>
          <cell r="AU4">
            <v>0.8</v>
          </cell>
          <cell r="AV4">
            <v>0</v>
          </cell>
          <cell r="AW4">
            <v>0</v>
          </cell>
          <cell r="AX4">
            <v>0</v>
          </cell>
          <cell r="AY4">
            <v>1</v>
          </cell>
          <cell r="BB4">
            <v>0</v>
          </cell>
        </row>
        <row r="5">
          <cell r="L5">
            <v>22532.25</v>
          </cell>
          <cell r="S5" t="str">
            <v>Yes</v>
          </cell>
          <cell r="Z5">
            <v>1</v>
          </cell>
          <cell r="AA5">
            <v>0.28570000000000001</v>
          </cell>
          <cell r="AB5">
            <v>0.44440000000000002</v>
          </cell>
          <cell r="AT5">
            <v>0.28570000000000001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0</v>
          </cell>
        </row>
        <row r="6">
          <cell r="L6">
            <v>20142.71</v>
          </cell>
          <cell r="S6" t="str">
            <v>Yes</v>
          </cell>
          <cell r="Z6">
            <v>1</v>
          </cell>
          <cell r="AA6">
            <v>0.8</v>
          </cell>
          <cell r="AB6">
            <v>0.88890000000000002</v>
          </cell>
          <cell r="AT6">
            <v>0.8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1</v>
          </cell>
          <cell r="BB6">
            <v>0</v>
          </cell>
        </row>
        <row r="7">
          <cell r="L7">
            <v>27399.68</v>
          </cell>
          <cell r="S7" t="str">
            <v>Yes</v>
          </cell>
          <cell r="Z7">
            <v>1</v>
          </cell>
          <cell r="AA7">
            <v>0.21049999999999999</v>
          </cell>
          <cell r="AB7">
            <v>0.3478</v>
          </cell>
          <cell r="AT7">
            <v>0.8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1</v>
          </cell>
          <cell r="BB7">
            <v>0</v>
          </cell>
        </row>
        <row r="8">
          <cell r="L8">
            <v>32799.629999999997</v>
          </cell>
          <cell r="S8" t="str">
            <v>Yes</v>
          </cell>
          <cell r="Z8">
            <v>0</v>
          </cell>
          <cell r="AA8">
            <v>0.5</v>
          </cell>
          <cell r="AB8">
            <v>0</v>
          </cell>
          <cell r="AT8">
            <v>1</v>
          </cell>
          <cell r="AU8">
            <v>0.85709999999999997</v>
          </cell>
          <cell r="AV8">
            <v>0</v>
          </cell>
          <cell r="AW8">
            <v>0.1429</v>
          </cell>
          <cell r="AX8">
            <v>0</v>
          </cell>
          <cell r="AY8">
            <v>0.85709999999999997</v>
          </cell>
          <cell r="BB8">
            <v>0</v>
          </cell>
        </row>
      </sheetData>
      <sheetData sheetId="6">
        <row r="4">
          <cell r="L4">
            <v>25688.44</v>
          </cell>
          <cell r="S4" t="str">
            <v>Yes</v>
          </cell>
          <cell r="Z4">
            <v>0</v>
          </cell>
          <cell r="AA4">
            <v>0.2</v>
          </cell>
          <cell r="AB4">
            <v>0</v>
          </cell>
          <cell r="AT4">
            <v>0.33333333333333298</v>
          </cell>
          <cell r="AU4">
            <v>1</v>
          </cell>
          <cell r="AV4">
            <v>0</v>
          </cell>
          <cell r="AW4">
            <v>0</v>
          </cell>
          <cell r="AX4">
            <v>0</v>
          </cell>
          <cell r="AY4">
            <v>1</v>
          </cell>
          <cell r="BB4">
            <v>0</v>
          </cell>
        </row>
        <row r="5">
          <cell r="L5">
            <v>27074.33</v>
          </cell>
          <cell r="S5" t="str">
            <v>Yes</v>
          </cell>
          <cell r="Z5">
            <v>0.5</v>
          </cell>
          <cell r="AA5">
            <v>8.3333333333333301E-2</v>
          </cell>
          <cell r="AB5">
            <v>0.14285714285714299</v>
          </cell>
          <cell r="AT5">
            <v>0.16666666666666699</v>
          </cell>
          <cell r="AU5">
            <v>0.5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0.2</v>
          </cell>
        </row>
        <row r="6">
          <cell r="L6">
            <v>19748.86</v>
          </cell>
          <cell r="S6" t="str">
            <v>Yes</v>
          </cell>
          <cell r="Z6">
            <v>0.2</v>
          </cell>
          <cell r="AA6">
            <v>0.2</v>
          </cell>
          <cell r="AB6">
            <v>0.2</v>
          </cell>
          <cell r="AT6">
            <v>0</v>
          </cell>
          <cell r="AU6">
            <v>0</v>
          </cell>
          <cell r="AV6">
            <v>0.6</v>
          </cell>
          <cell r="AW6">
            <v>0.2</v>
          </cell>
          <cell r="AX6">
            <v>0.2</v>
          </cell>
          <cell r="AY6">
            <v>0.6</v>
          </cell>
          <cell r="BB6">
            <v>0</v>
          </cell>
        </row>
        <row r="7">
          <cell r="L7">
            <v>30258.16</v>
          </cell>
          <cell r="S7" t="str">
            <v>No</v>
          </cell>
          <cell r="Z7">
            <v>0.77777777777777801</v>
          </cell>
          <cell r="AA7">
            <v>0.77777777777777801</v>
          </cell>
          <cell r="AB7">
            <v>0.77777777777777801</v>
          </cell>
          <cell r="AT7">
            <v>0.77777777777777801</v>
          </cell>
          <cell r="AU7">
            <v>0.22222222222222199</v>
          </cell>
          <cell r="AV7">
            <v>0</v>
          </cell>
          <cell r="AW7">
            <v>0</v>
          </cell>
          <cell r="AX7">
            <v>0.11111111111111099</v>
          </cell>
          <cell r="AY7">
            <v>0.88888888888888895</v>
          </cell>
          <cell r="BB7">
            <v>0.8</v>
          </cell>
        </row>
        <row r="8">
          <cell r="L8">
            <v>33520.120000000003</v>
          </cell>
          <cell r="S8" t="str">
            <v>Yes</v>
          </cell>
          <cell r="Z8">
            <v>0</v>
          </cell>
          <cell r="AA8">
            <v>0</v>
          </cell>
          <cell r="AB8">
            <v>0</v>
          </cell>
          <cell r="AT8">
            <v>0</v>
          </cell>
          <cell r="AU8">
            <v>1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BB8">
            <v>0</v>
          </cell>
        </row>
        <row r="9">
          <cell r="L9">
            <v>28104.43</v>
          </cell>
          <cell r="S9" t="str">
            <v>Yes</v>
          </cell>
          <cell r="Z9">
            <v>0</v>
          </cell>
          <cell r="AA9">
            <v>0</v>
          </cell>
          <cell r="AB9">
            <v>0</v>
          </cell>
          <cell r="AT9">
            <v>0</v>
          </cell>
          <cell r="AU9">
            <v>1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BB9">
            <v>0</v>
          </cell>
        </row>
        <row r="10">
          <cell r="L10">
            <v>42442.94</v>
          </cell>
          <cell r="S10" t="str">
            <v>No</v>
          </cell>
          <cell r="Z10">
            <v>0.4</v>
          </cell>
          <cell r="AA10">
            <v>0.18181818181818199</v>
          </cell>
          <cell r="AB10">
            <v>0.25</v>
          </cell>
          <cell r="AT10">
            <v>0.5</v>
          </cell>
          <cell r="AU10">
            <v>0.6</v>
          </cell>
          <cell r="AV10">
            <v>0</v>
          </cell>
          <cell r="AW10">
            <v>0</v>
          </cell>
          <cell r="AX10">
            <v>0</v>
          </cell>
          <cell r="AY10">
            <v>1</v>
          </cell>
          <cell r="BB10">
            <v>0.5</v>
          </cell>
        </row>
        <row r="11">
          <cell r="L11">
            <v>38168.400000000001</v>
          </cell>
          <cell r="S11" t="str">
            <v>Yes</v>
          </cell>
          <cell r="Z11">
            <v>0.125</v>
          </cell>
          <cell r="AA11">
            <v>0.2</v>
          </cell>
          <cell r="AB11">
            <v>0.15384615384615399</v>
          </cell>
          <cell r="AT11">
            <v>0.25</v>
          </cell>
          <cell r="AU11">
            <v>0.875</v>
          </cell>
          <cell r="AV11">
            <v>0</v>
          </cell>
          <cell r="AW11">
            <v>0</v>
          </cell>
          <cell r="AX11">
            <v>0</v>
          </cell>
          <cell r="AY11">
            <v>1</v>
          </cell>
          <cell r="BB11">
            <v>0</v>
          </cell>
        </row>
        <row r="12">
          <cell r="L12">
            <v>22216.49</v>
          </cell>
          <cell r="S12" t="str">
            <v>No</v>
          </cell>
          <cell r="Z12">
            <v>0</v>
          </cell>
          <cell r="AA12">
            <v>0</v>
          </cell>
          <cell r="AB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1</v>
          </cell>
          <cell r="BB12">
            <v>0.5</v>
          </cell>
        </row>
        <row r="13">
          <cell r="L13">
            <v>25848.080000000002</v>
          </cell>
          <cell r="S13" t="str">
            <v>Yes</v>
          </cell>
          <cell r="Z13">
            <v>0</v>
          </cell>
          <cell r="AA13">
            <v>0</v>
          </cell>
          <cell r="AB13">
            <v>0</v>
          </cell>
          <cell r="AT13">
            <v>0</v>
          </cell>
          <cell r="AU13">
            <v>0</v>
          </cell>
          <cell r="AV13">
            <v>0.5</v>
          </cell>
          <cell r="AW13">
            <v>0.5</v>
          </cell>
          <cell r="AX13">
            <v>0</v>
          </cell>
          <cell r="AY13">
            <v>0.5</v>
          </cell>
          <cell r="BB13">
            <v>0</v>
          </cell>
        </row>
        <row r="14">
          <cell r="L14">
            <v>35028.11</v>
          </cell>
          <cell r="S14" t="str">
            <v>Yes</v>
          </cell>
          <cell r="Z14">
            <v>0</v>
          </cell>
          <cell r="AA14">
            <v>0.33333333333333298</v>
          </cell>
          <cell r="AB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BB14">
            <v>0</v>
          </cell>
        </row>
        <row r="15">
          <cell r="L15">
            <v>25898.03</v>
          </cell>
          <cell r="S15" t="str">
            <v>Yes</v>
          </cell>
          <cell r="Z15">
            <v>1</v>
          </cell>
          <cell r="AA15">
            <v>0.16666666666666699</v>
          </cell>
          <cell r="AB15">
            <v>0.28571428571428598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1</v>
          </cell>
          <cell r="BB15">
            <v>0</v>
          </cell>
        </row>
        <row r="16">
          <cell r="L16">
            <v>35757.24</v>
          </cell>
          <cell r="S16" t="str">
            <v>No</v>
          </cell>
          <cell r="Z16">
            <v>0.14285714285714299</v>
          </cell>
          <cell r="AA16">
            <v>0.125</v>
          </cell>
          <cell r="AB16">
            <v>0.133333333333333</v>
          </cell>
          <cell r="AT16">
            <v>0.33333333333333298</v>
          </cell>
          <cell r="AU16">
            <v>0.71428571428571397</v>
          </cell>
          <cell r="AV16">
            <v>0</v>
          </cell>
          <cell r="AW16">
            <v>0.14285714285714299</v>
          </cell>
          <cell r="AX16">
            <v>0</v>
          </cell>
          <cell r="AY16">
            <v>0.85714285714285698</v>
          </cell>
          <cell r="BB16">
            <v>1</v>
          </cell>
        </row>
        <row r="17">
          <cell r="L17">
            <v>7175.89</v>
          </cell>
          <cell r="S17" t="str">
            <v>No</v>
          </cell>
          <cell r="Z17">
            <v>0</v>
          </cell>
          <cell r="AA17">
            <v>0</v>
          </cell>
          <cell r="AB17">
            <v>0</v>
          </cell>
          <cell r="AT17">
            <v>0</v>
          </cell>
          <cell r="AU17">
            <v>0</v>
          </cell>
          <cell r="AV17">
            <v>1</v>
          </cell>
          <cell r="AW17">
            <v>0</v>
          </cell>
          <cell r="AX17">
            <v>0</v>
          </cell>
          <cell r="AY17">
            <v>1</v>
          </cell>
          <cell r="BB17">
            <v>0.33333333333333331</v>
          </cell>
        </row>
        <row r="18">
          <cell r="L18">
            <v>37783.050000000003</v>
          </cell>
          <cell r="S18" t="str">
            <v>Yes</v>
          </cell>
          <cell r="Z18">
            <v>0.33333333333333298</v>
          </cell>
          <cell r="AA18">
            <v>0.16666666666666699</v>
          </cell>
          <cell r="AB18">
            <v>0.22222222222222199</v>
          </cell>
          <cell r="AT18">
            <v>1</v>
          </cell>
          <cell r="AU18">
            <v>0.5</v>
          </cell>
          <cell r="AV18">
            <v>0</v>
          </cell>
          <cell r="AW18">
            <v>0.16666666666666699</v>
          </cell>
          <cell r="AX18">
            <v>0</v>
          </cell>
          <cell r="AY18">
            <v>0.83333333333333304</v>
          </cell>
          <cell r="BB18">
            <v>0</v>
          </cell>
        </row>
        <row r="19">
          <cell r="L19">
            <v>35756.06</v>
          </cell>
          <cell r="S19" t="str">
            <v>Yes</v>
          </cell>
          <cell r="Z19">
            <v>0</v>
          </cell>
          <cell r="AA19">
            <v>0</v>
          </cell>
          <cell r="AB19">
            <v>0</v>
          </cell>
          <cell r="AT19">
            <v>0</v>
          </cell>
          <cell r="AU19">
            <v>0</v>
          </cell>
          <cell r="AV19">
            <v>1</v>
          </cell>
          <cell r="AW19">
            <v>0</v>
          </cell>
          <cell r="AX19">
            <v>0</v>
          </cell>
          <cell r="AY19">
            <v>1</v>
          </cell>
          <cell r="BB19">
            <v>0</v>
          </cell>
        </row>
        <row r="20">
          <cell r="L20">
            <v>30469.919999999998</v>
          </cell>
          <cell r="S20" t="str">
            <v>Yes</v>
          </cell>
          <cell r="Z20">
            <v>0</v>
          </cell>
          <cell r="AA20">
            <v>0</v>
          </cell>
          <cell r="AB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BB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G System Configiration"/>
      <sheetName val="UseCase_1"/>
      <sheetName val="UseCase_2"/>
      <sheetName val="UseCase_3"/>
      <sheetName val="UseCase_4"/>
      <sheetName val="UseCase_5"/>
      <sheetName val="UseCase_6"/>
    </sheetNames>
    <sheetDataSet>
      <sheetData sheetId="0" refreshError="1"/>
      <sheetData sheetId="1">
        <row r="4">
          <cell r="L4">
            <v>5212.83</v>
          </cell>
          <cell r="S4" t="str">
            <v>No</v>
          </cell>
          <cell r="Z4">
            <v>0.69230000000000003</v>
          </cell>
          <cell r="AA4">
            <v>1</v>
          </cell>
          <cell r="AB4">
            <v>0.81820000000000004</v>
          </cell>
          <cell r="AT4">
            <v>1</v>
          </cell>
          <cell r="AU4">
            <v>0.30769999999999997</v>
          </cell>
          <cell r="AV4">
            <v>0</v>
          </cell>
          <cell r="AW4">
            <v>0</v>
          </cell>
          <cell r="AX4">
            <v>0</v>
          </cell>
          <cell r="AY4">
            <v>1</v>
          </cell>
          <cell r="BB4">
            <v>1</v>
          </cell>
        </row>
        <row r="5">
          <cell r="L5">
            <v>6877.38</v>
          </cell>
          <cell r="S5" t="str">
            <v>No</v>
          </cell>
          <cell r="Z5">
            <v>0.42859999999999998</v>
          </cell>
          <cell r="AA5">
            <v>1</v>
          </cell>
          <cell r="AT5">
            <v>1</v>
          </cell>
          <cell r="AU5">
            <v>0.42859999999999998</v>
          </cell>
          <cell r="AV5">
            <v>0</v>
          </cell>
          <cell r="AW5">
            <v>0.1429</v>
          </cell>
          <cell r="AX5">
            <v>0</v>
          </cell>
          <cell r="AY5">
            <v>0.85709999999999997</v>
          </cell>
          <cell r="BB5">
            <v>0.5</v>
          </cell>
        </row>
        <row r="6">
          <cell r="L6">
            <v>7651.61</v>
          </cell>
          <cell r="S6" t="str">
            <v>No</v>
          </cell>
          <cell r="Z6">
            <v>0.25</v>
          </cell>
          <cell r="AA6">
            <v>0.22220000000000001</v>
          </cell>
          <cell r="AT6">
            <v>0.66669999999999996</v>
          </cell>
          <cell r="AU6">
            <v>0.7</v>
          </cell>
          <cell r="AV6">
            <v>0</v>
          </cell>
          <cell r="AW6">
            <v>0.1</v>
          </cell>
          <cell r="AX6">
            <v>0</v>
          </cell>
          <cell r="AY6">
            <v>0.9</v>
          </cell>
          <cell r="BB6">
            <v>0.6</v>
          </cell>
        </row>
        <row r="7">
          <cell r="L7">
            <v>7587.13</v>
          </cell>
          <cell r="S7" t="str">
            <v>No</v>
          </cell>
          <cell r="Z7">
            <v>0.27379999999999999</v>
          </cell>
          <cell r="AA7">
            <v>0.21429999999999999</v>
          </cell>
          <cell r="AT7">
            <v>0.4</v>
          </cell>
          <cell r="AU7">
            <v>0.53849999999999998</v>
          </cell>
          <cell r="AV7">
            <v>0</v>
          </cell>
          <cell r="AW7">
            <v>0.30769999999999997</v>
          </cell>
          <cell r="AX7">
            <v>0</v>
          </cell>
          <cell r="AY7">
            <v>0.69230000000000003</v>
          </cell>
          <cell r="BB7">
            <v>0.33333333333333331</v>
          </cell>
        </row>
        <row r="8">
          <cell r="L8">
            <v>17744.96</v>
          </cell>
          <cell r="S8" t="str">
            <v>Yes</v>
          </cell>
          <cell r="Z8">
            <v>0</v>
          </cell>
          <cell r="AA8">
            <v>0</v>
          </cell>
          <cell r="AT8">
            <v>0</v>
          </cell>
          <cell r="AU8">
            <v>0.5</v>
          </cell>
          <cell r="AV8">
            <v>0</v>
          </cell>
          <cell r="AW8">
            <v>0.5</v>
          </cell>
          <cell r="AX8">
            <v>0</v>
          </cell>
          <cell r="AY8">
            <v>0.5</v>
          </cell>
          <cell r="BB8">
            <v>0</v>
          </cell>
        </row>
        <row r="9">
          <cell r="L9">
            <v>9807.3799999999992</v>
          </cell>
          <cell r="S9" t="str">
            <v>No</v>
          </cell>
          <cell r="Z9">
            <v>0.66669999999999996</v>
          </cell>
          <cell r="AA9">
            <v>0.22220000000000001</v>
          </cell>
          <cell r="AT9">
            <v>0.66669999999999996</v>
          </cell>
          <cell r="AU9">
            <v>0.85709999999999997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BB9">
            <v>0.22222222222222221</v>
          </cell>
        </row>
        <row r="10">
          <cell r="L10">
            <v>3950.3</v>
          </cell>
          <cell r="S10" t="str">
            <v>No</v>
          </cell>
          <cell r="Z10">
            <v>0.66669999999999996</v>
          </cell>
          <cell r="AA10">
            <v>0.5</v>
          </cell>
          <cell r="AT10">
            <v>0.66669999999999996</v>
          </cell>
          <cell r="AU10">
            <v>0</v>
          </cell>
          <cell r="AV10">
            <v>0</v>
          </cell>
          <cell r="AW10">
            <v>0.33329999999999999</v>
          </cell>
          <cell r="AX10">
            <v>0</v>
          </cell>
          <cell r="AY10">
            <v>0.66669999999999996</v>
          </cell>
          <cell r="BB10">
            <v>0.5</v>
          </cell>
        </row>
      </sheetData>
      <sheetData sheetId="2">
        <row r="4">
          <cell r="L4">
            <v>8042.76</v>
          </cell>
          <cell r="S4" t="str">
            <v>No</v>
          </cell>
          <cell r="Z4">
            <v>0.6</v>
          </cell>
          <cell r="AA4">
            <v>0.27777777777777779</v>
          </cell>
          <cell r="AB4">
            <v>0.37974683544303789</v>
          </cell>
          <cell r="AT4">
            <v>0.5714285714285714</v>
          </cell>
          <cell r="AU4">
            <v>0.4</v>
          </cell>
          <cell r="AV4">
            <v>0</v>
          </cell>
          <cell r="AW4">
            <v>0</v>
          </cell>
          <cell r="AX4">
            <v>0</v>
          </cell>
          <cell r="AY4">
            <v>1</v>
          </cell>
          <cell r="BB4">
            <v>0.3</v>
          </cell>
        </row>
        <row r="5">
          <cell r="L5">
            <v>5249.97</v>
          </cell>
          <cell r="S5" t="str">
            <v>No</v>
          </cell>
          <cell r="Z5">
            <v>0.8571428571428571</v>
          </cell>
          <cell r="AA5">
            <v>0.9</v>
          </cell>
          <cell r="AB5">
            <v>0.87804878048780477</v>
          </cell>
          <cell r="AT5">
            <v>0.88888888888888884</v>
          </cell>
          <cell r="AU5">
            <v>0.14285714285714279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1</v>
          </cell>
        </row>
        <row r="6">
          <cell r="L6">
            <v>4747.5</v>
          </cell>
          <cell r="S6" t="str">
            <v>No</v>
          </cell>
          <cell r="Z6">
            <v>6.25E-2</v>
          </cell>
          <cell r="AA6">
            <v>0.14285714285714279</v>
          </cell>
          <cell r="AB6">
            <v>8.6956521739130432E-2</v>
          </cell>
          <cell r="AT6">
            <v>1</v>
          </cell>
          <cell r="AU6">
            <v>0.25</v>
          </cell>
          <cell r="AV6">
            <v>0.625</v>
          </cell>
          <cell r="AW6">
            <v>6.25E-2</v>
          </cell>
          <cell r="AX6">
            <v>0</v>
          </cell>
          <cell r="AY6">
            <v>0.9375</v>
          </cell>
          <cell r="BB6">
            <v>0.5</v>
          </cell>
        </row>
        <row r="7">
          <cell r="L7">
            <v>5996.88</v>
          </cell>
          <cell r="S7" t="str">
            <v>Yes</v>
          </cell>
          <cell r="Z7">
            <v>0</v>
          </cell>
          <cell r="AA7">
            <v>0</v>
          </cell>
          <cell r="AB7">
            <v>0</v>
          </cell>
          <cell r="AT7">
            <v>0</v>
          </cell>
          <cell r="AU7">
            <v>0</v>
          </cell>
          <cell r="AV7">
            <v>0</v>
          </cell>
          <cell r="AW7">
            <v>1</v>
          </cell>
          <cell r="AX7">
            <v>0</v>
          </cell>
          <cell r="AY7">
            <v>0</v>
          </cell>
          <cell r="BB7">
            <v>0</v>
          </cell>
        </row>
        <row r="8">
          <cell r="L8">
            <v>5420.78</v>
          </cell>
          <cell r="S8" t="str">
            <v>Yes</v>
          </cell>
          <cell r="Z8">
            <v>0.22222222222222221</v>
          </cell>
          <cell r="AA8">
            <v>0</v>
          </cell>
          <cell r="AB8">
            <v>0</v>
          </cell>
          <cell r="AT8">
            <v>0</v>
          </cell>
          <cell r="AU8">
            <v>0.77777777777777779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BB8">
            <v>0.2</v>
          </cell>
        </row>
        <row r="9">
          <cell r="L9">
            <v>4139.63</v>
          </cell>
          <cell r="S9" t="str">
            <v>No</v>
          </cell>
          <cell r="Z9">
            <v>0.75</v>
          </cell>
          <cell r="AA9">
            <v>0.66666666666666663</v>
          </cell>
          <cell r="AB9">
            <v>0.70588235294117652</v>
          </cell>
          <cell r="AT9">
            <v>0.88888888888888884</v>
          </cell>
          <cell r="AU9">
            <v>0.25</v>
          </cell>
          <cell r="AV9">
            <v>0</v>
          </cell>
          <cell r="AW9">
            <v>0</v>
          </cell>
          <cell r="AX9">
            <v>0</v>
          </cell>
          <cell r="AY9">
            <v>1</v>
          </cell>
          <cell r="BB9">
            <v>1</v>
          </cell>
        </row>
        <row r="10">
          <cell r="L10">
            <v>7352.3</v>
          </cell>
          <cell r="S10" t="str">
            <v>Yes</v>
          </cell>
          <cell r="Z10">
            <v>0</v>
          </cell>
          <cell r="AA10">
            <v>0</v>
          </cell>
          <cell r="AB10">
            <v>0</v>
          </cell>
          <cell r="AT10">
            <v>0</v>
          </cell>
          <cell r="AU10">
            <v>0.6</v>
          </cell>
          <cell r="AV10">
            <v>0.2</v>
          </cell>
          <cell r="AW10">
            <v>0.2</v>
          </cell>
          <cell r="AX10">
            <v>0</v>
          </cell>
          <cell r="AY10">
            <v>0.8</v>
          </cell>
          <cell r="BB10">
            <v>0</v>
          </cell>
        </row>
        <row r="11">
          <cell r="L11">
            <v>4271.26</v>
          </cell>
          <cell r="S11" t="str">
            <v>Yes</v>
          </cell>
          <cell r="Z11">
            <v>0</v>
          </cell>
          <cell r="AA11">
            <v>0</v>
          </cell>
          <cell r="AB11">
            <v>0</v>
          </cell>
          <cell r="AT11">
            <v>0</v>
          </cell>
          <cell r="AU11">
            <v>0.5</v>
          </cell>
          <cell r="AV11">
            <v>0.5</v>
          </cell>
          <cell r="AW11">
            <v>0</v>
          </cell>
          <cell r="AX11">
            <v>0</v>
          </cell>
          <cell r="AY11">
            <v>1</v>
          </cell>
          <cell r="BB11">
            <v>0</v>
          </cell>
        </row>
        <row r="12">
          <cell r="L12">
            <v>12712.36</v>
          </cell>
          <cell r="S12" t="str">
            <v>Yes</v>
          </cell>
          <cell r="Z12">
            <v>0.125</v>
          </cell>
          <cell r="AA12">
            <v>9.0909090909090912E-2</v>
          </cell>
          <cell r="AB12">
            <v>0.10526315789473691</v>
          </cell>
          <cell r="AT12">
            <v>0</v>
          </cell>
          <cell r="AU12">
            <v>0</v>
          </cell>
          <cell r="AV12">
            <v>0.75</v>
          </cell>
          <cell r="AW12">
            <v>0.125</v>
          </cell>
          <cell r="AX12">
            <v>0</v>
          </cell>
          <cell r="AY12">
            <v>0.875</v>
          </cell>
          <cell r="BB12">
            <v>0</v>
          </cell>
        </row>
        <row r="13">
          <cell r="L13">
            <v>5835.7</v>
          </cell>
          <cell r="S13" t="str">
            <v>Yes</v>
          </cell>
          <cell r="Z13">
            <v>0.1</v>
          </cell>
          <cell r="AA13">
            <v>0</v>
          </cell>
          <cell r="AB13">
            <v>0</v>
          </cell>
          <cell r="AT13">
            <v>0</v>
          </cell>
          <cell r="AU13">
            <v>0</v>
          </cell>
          <cell r="AV13">
            <v>0.4</v>
          </cell>
          <cell r="AW13">
            <v>0.5</v>
          </cell>
          <cell r="AX13">
            <v>0.1</v>
          </cell>
          <cell r="AY13">
            <v>0.4</v>
          </cell>
          <cell r="BB13">
            <v>0</v>
          </cell>
        </row>
        <row r="14">
          <cell r="L14">
            <v>10833.52</v>
          </cell>
          <cell r="S14" t="str">
            <v>Yes</v>
          </cell>
          <cell r="Z14">
            <v>0</v>
          </cell>
          <cell r="AA14">
            <v>0</v>
          </cell>
          <cell r="AB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>
            <v>1</v>
          </cell>
          <cell r="BB14">
            <v>0</v>
          </cell>
        </row>
        <row r="15">
          <cell r="L15">
            <v>7309.89</v>
          </cell>
          <cell r="S15" t="str">
            <v>Yes</v>
          </cell>
          <cell r="Z15">
            <v>0</v>
          </cell>
          <cell r="AA15">
            <v>0</v>
          </cell>
          <cell r="AB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BB15">
            <v>0</v>
          </cell>
        </row>
        <row r="16">
          <cell r="L16">
            <v>4154.42</v>
          </cell>
          <cell r="S16" t="str">
            <v>Yes</v>
          </cell>
          <cell r="Z16">
            <v>0</v>
          </cell>
          <cell r="AA16">
            <v>0</v>
          </cell>
          <cell r="AB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1</v>
          </cell>
          <cell r="AX16">
            <v>0</v>
          </cell>
          <cell r="AY16">
            <v>0</v>
          </cell>
          <cell r="BB16">
            <v>0</v>
          </cell>
        </row>
        <row r="17">
          <cell r="L17">
            <v>8992.39</v>
          </cell>
          <cell r="S17" t="str">
            <v>No</v>
          </cell>
          <cell r="Z17">
            <v>0.25</v>
          </cell>
          <cell r="AA17">
            <v>0.1176470588235294</v>
          </cell>
          <cell r="AB17">
            <v>0.16</v>
          </cell>
          <cell r="AT17">
            <v>1</v>
          </cell>
          <cell r="AU17">
            <v>0.5</v>
          </cell>
          <cell r="AV17">
            <v>0.125</v>
          </cell>
          <cell r="AW17">
            <v>0.125</v>
          </cell>
          <cell r="AX17">
            <v>0</v>
          </cell>
          <cell r="AY17">
            <v>0.875</v>
          </cell>
          <cell r="BB17">
            <v>0.2857142857142857</v>
          </cell>
        </row>
        <row r="18">
          <cell r="L18">
            <v>8012.4</v>
          </cell>
          <cell r="S18" t="str">
            <v>Yes</v>
          </cell>
          <cell r="Z18">
            <v>0.22222222222222221</v>
          </cell>
          <cell r="AA18">
            <v>7.6923076923076927E-2</v>
          </cell>
          <cell r="AB18">
            <v>0.1142857142857143</v>
          </cell>
          <cell r="AT18">
            <v>0.5</v>
          </cell>
          <cell r="AU18">
            <v>0.22222222222222221</v>
          </cell>
          <cell r="AV18">
            <v>0.44444444444444442</v>
          </cell>
          <cell r="AW18">
            <v>0.1111111111111111</v>
          </cell>
          <cell r="AX18">
            <v>0</v>
          </cell>
          <cell r="AY18">
            <v>0.88888888888888884</v>
          </cell>
          <cell r="BB18">
            <v>0</v>
          </cell>
        </row>
        <row r="19">
          <cell r="L19">
            <v>6347.89</v>
          </cell>
          <cell r="S19" t="str">
            <v>Yes</v>
          </cell>
          <cell r="Z19">
            <v>0</v>
          </cell>
          <cell r="AA19">
            <v>0</v>
          </cell>
          <cell r="AB19">
            <v>0</v>
          </cell>
          <cell r="AT19">
            <v>0</v>
          </cell>
          <cell r="AU19">
            <v>0.25</v>
          </cell>
          <cell r="AV19">
            <v>0</v>
          </cell>
          <cell r="AW19">
            <v>0.75</v>
          </cell>
          <cell r="AX19">
            <v>0</v>
          </cell>
          <cell r="AY19">
            <v>0.25</v>
          </cell>
          <cell r="BB19">
            <v>0</v>
          </cell>
        </row>
        <row r="20">
          <cell r="L20">
            <v>8793.4599999999991</v>
          </cell>
          <cell r="S20" t="str">
            <v>Yes</v>
          </cell>
          <cell r="Z20">
            <v>0</v>
          </cell>
          <cell r="AA20">
            <v>0</v>
          </cell>
          <cell r="AB20">
            <v>0</v>
          </cell>
          <cell r="AT20">
            <v>0</v>
          </cell>
          <cell r="AU20">
            <v>0</v>
          </cell>
          <cell r="AV20">
            <v>0.8</v>
          </cell>
          <cell r="AW20">
            <v>0.2</v>
          </cell>
          <cell r="AX20">
            <v>0</v>
          </cell>
          <cell r="AY20">
            <v>0.8</v>
          </cell>
          <cell r="BB20">
            <v>0</v>
          </cell>
        </row>
      </sheetData>
      <sheetData sheetId="3">
        <row r="4">
          <cell r="L4">
            <v>5093.13</v>
          </cell>
          <cell r="S4" t="str">
            <v>No</v>
          </cell>
          <cell r="Z4">
            <v>0.8571428571428571</v>
          </cell>
          <cell r="AA4">
            <v>0.9</v>
          </cell>
          <cell r="AB4">
            <v>0.87804878048780477</v>
          </cell>
          <cell r="AT4">
            <v>0</v>
          </cell>
          <cell r="AU4">
            <v>0</v>
          </cell>
          <cell r="AV4">
            <v>0</v>
          </cell>
          <cell r="AW4">
            <v>0.66666666666666663</v>
          </cell>
          <cell r="AX4">
            <v>0</v>
          </cell>
          <cell r="AY4">
            <v>0.33333333333333331</v>
          </cell>
          <cell r="BB4">
            <v>0.8</v>
          </cell>
        </row>
        <row r="5">
          <cell r="L5">
            <v>5757.26</v>
          </cell>
          <cell r="S5" t="str">
            <v>Yes</v>
          </cell>
          <cell r="Z5">
            <v>0.2</v>
          </cell>
          <cell r="AA5">
            <v>0.25</v>
          </cell>
          <cell r="AB5">
            <v>0.22222222222222221</v>
          </cell>
          <cell r="AW5">
            <v>1</v>
          </cell>
          <cell r="BB5">
            <v>0</v>
          </cell>
        </row>
        <row r="6">
          <cell r="L6">
            <v>7001</v>
          </cell>
          <cell r="S6" t="str">
            <v>Yes</v>
          </cell>
          <cell r="Z6">
            <v>0.33333333333333331</v>
          </cell>
          <cell r="AA6">
            <v>0.53846153846153844</v>
          </cell>
          <cell r="AB6">
            <v>0.41176470588235292</v>
          </cell>
          <cell r="AW6">
            <v>0.33333333333333331</v>
          </cell>
          <cell r="BB6">
            <v>0</v>
          </cell>
        </row>
        <row r="7">
          <cell r="L7">
            <v>6763.61</v>
          </cell>
          <cell r="S7" t="str">
            <v>No</v>
          </cell>
          <cell r="Z7">
            <v>0.33333333333333331</v>
          </cell>
          <cell r="AA7">
            <v>0</v>
          </cell>
          <cell r="AB7">
            <v>0</v>
          </cell>
          <cell r="AW7">
            <v>0.5</v>
          </cell>
          <cell r="BB7">
            <v>0.5</v>
          </cell>
        </row>
        <row r="8">
          <cell r="L8">
            <v>5882.21</v>
          </cell>
          <cell r="S8" t="str">
            <v>No</v>
          </cell>
          <cell r="Z8">
            <v>0</v>
          </cell>
          <cell r="AA8">
            <v>0</v>
          </cell>
          <cell r="AB8">
            <v>0</v>
          </cell>
          <cell r="AW8">
            <v>0.5</v>
          </cell>
          <cell r="BB8">
            <v>0.5</v>
          </cell>
        </row>
        <row r="9">
          <cell r="L9">
            <v>4860.07</v>
          </cell>
          <cell r="S9" t="str">
            <v>No</v>
          </cell>
          <cell r="Z9">
            <v>0.33333333333333331</v>
          </cell>
          <cell r="AA9">
            <v>0.33333333333333331</v>
          </cell>
          <cell r="AB9">
            <v>0.33333333333333331</v>
          </cell>
          <cell r="AW9">
            <v>0.5</v>
          </cell>
          <cell r="BB9">
            <v>0.5</v>
          </cell>
        </row>
        <row r="10">
          <cell r="L10">
            <v>4881.9799999999996</v>
          </cell>
          <cell r="S10" t="str">
            <v>Yes</v>
          </cell>
          <cell r="Z10">
            <v>0.58823529411764708</v>
          </cell>
          <cell r="AA10">
            <v>0.26470588235294118</v>
          </cell>
          <cell r="AB10">
            <v>0.3651115618661257</v>
          </cell>
          <cell r="AW10">
            <v>0.5</v>
          </cell>
          <cell r="BB10">
            <v>0</v>
          </cell>
        </row>
        <row r="11">
          <cell r="L11">
            <v>8758.58</v>
          </cell>
          <cell r="S11" t="str">
            <v>No</v>
          </cell>
          <cell r="Z11">
            <v>0.52631578947368418</v>
          </cell>
          <cell r="AA11">
            <v>0.3783783783783784</v>
          </cell>
          <cell r="AB11">
            <v>0.44025157232704398</v>
          </cell>
          <cell r="AW11">
            <v>0</v>
          </cell>
          <cell r="BB11">
            <v>1</v>
          </cell>
        </row>
        <row r="12">
          <cell r="L12">
            <v>7611.65</v>
          </cell>
          <cell r="S12" t="str">
            <v>No</v>
          </cell>
          <cell r="Z12">
            <v>0.30769230769230771</v>
          </cell>
          <cell r="AA12">
            <v>0.25</v>
          </cell>
          <cell r="AB12">
            <v>0.27586206896551718</v>
          </cell>
          <cell r="AW12">
            <v>0.5</v>
          </cell>
          <cell r="BB12">
            <v>1</v>
          </cell>
        </row>
        <row r="13">
          <cell r="L13">
            <v>4703.99</v>
          </cell>
          <cell r="S13" t="str">
            <v>Yes</v>
          </cell>
          <cell r="Z13">
            <v>0.33333333333333331</v>
          </cell>
          <cell r="AA13">
            <v>0.1111111111111111</v>
          </cell>
          <cell r="AB13">
            <v>0.16666666666666671</v>
          </cell>
          <cell r="AW13">
            <v>0.66666666666666663</v>
          </cell>
          <cell r="BB13">
            <v>0</v>
          </cell>
        </row>
        <row r="14">
          <cell r="L14">
            <v>3674.53</v>
          </cell>
          <cell r="S14" t="str">
            <v>Yes</v>
          </cell>
          <cell r="Z14">
            <v>0.46666666666666667</v>
          </cell>
          <cell r="AA14">
            <v>0.27777777777777779</v>
          </cell>
          <cell r="AB14">
            <v>0.34825870646766172</v>
          </cell>
          <cell r="AW14">
            <v>1</v>
          </cell>
          <cell r="BB14">
            <v>0</v>
          </cell>
        </row>
      </sheetData>
      <sheetData sheetId="4">
        <row r="4">
          <cell r="L4">
            <v>7357.08</v>
          </cell>
          <cell r="S4" t="str">
            <v>No</v>
          </cell>
          <cell r="AA4">
            <v>0.2727</v>
          </cell>
          <cell r="AB4">
            <v>0.27910000000000001</v>
          </cell>
          <cell r="AT4">
            <v>0.6</v>
          </cell>
          <cell r="AU4">
            <v>0.71430000000000005</v>
          </cell>
          <cell r="AV4">
            <v>0</v>
          </cell>
          <cell r="AW4">
            <v>0</v>
          </cell>
          <cell r="AX4">
            <v>0</v>
          </cell>
          <cell r="AY4">
            <v>1</v>
          </cell>
          <cell r="BB4">
            <v>0.66666666666666663</v>
          </cell>
        </row>
        <row r="5">
          <cell r="L5">
            <v>7993.91</v>
          </cell>
          <cell r="S5" t="str">
            <v>No</v>
          </cell>
          <cell r="AA5">
            <v>0.22220000000000001</v>
          </cell>
          <cell r="AB5">
            <v>0.1905</v>
          </cell>
          <cell r="AW5">
            <v>8.3299999999999999E-2</v>
          </cell>
          <cell r="BB5">
            <v>0.5</v>
          </cell>
        </row>
        <row r="6">
          <cell r="L6">
            <v>6952</v>
          </cell>
          <cell r="S6" t="str">
            <v>Yes</v>
          </cell>
          <cell r="AA6">
            <v>0</v>
          </cell>
          <cell r="AB6">
            <v>0</v>
          </cell>
          <cell r="AW6">
            <v>0</v>
          </cell>
          <cell r="BB6">
            <v>0</v>
          </cell>
        </row>
        <row r="7">
          <cell r="L7">
            <v>7859.41</v>
          </cell>
          <cell r="S7" t="str">
            <v>No</v>
          </cell>
          <cell r="AA7">
            <v>0.16669999999999999</v>
          </cell>
          <cell r="AB7">
            <v>0.21429999999999999</v>
          </cell>
          <cell r="AW7">
            <v>0</v>
          </cell>
          <cell r="BB7">
            <v>0.5</v>
          </cell>
        </row>
        <row r="8">
          <cell r="L8">
            <v>7377.88</v>
          </cell>
          <cell r="S8" t="str">
            <v>No</v>
          </cell>
          <cell r="AA8">
            <v>0.5</v>
          </cell>
          <cell r="AB8">
            <v>0.41670000000000001</v>
          </cell>
          <cell r="AW8">
            <v>0</v>
          </cell>
          <cell r="BB8">
            <v>1</v>
          </cell>
        </row>
        <row r="9">
          <cell r="L9">
            <v>8837.07</v>
          </cell>
          <cell r="S9" t="str">
            <v>Yes</v>
          </cell>
          <cell r="AA9">
            <v>0</v>
          </cell>
          <cell r="AB9">
            <v>0</v>
          </cell>
          <cell r="AW9">
            <v>0.1111</v>
          </cell>
          <cell r="BB9">
            <v>0.2</v>
          </cell>
        </row>
        <row r="10">
          <cell r="L10">
            <v>8077.02</v>
          </cell>
          <cell r="S10" t="str">
            <v>No</v>
          </cell>
          <cell r="AA10">
            <v>0.30299999999999999</v>
          </cell>
          <cell r="AB10">
            <v>0.371</v>
          </cell>
          <cell r="AW10">
            <v>8.6999999999999994E-2</v>
          </cell>
          <cell r="BB10">
            <v>0.4</v>
          </cell>
        </row>
        <row r="11">
          <cell r="L11">
            <v>5619.99</v>
          </cell>
          <cell r="S11" t="str">
            <v>No</v>
          </cell>
          <cell r="AA11">
            <v>0.6</v>
          </cell>
          <cell r="AB11">
            <v>0.57140000000000002</v>
          </cell>
          <cell r="AW11">
            <v>9.0899999999999995E-2</v>
          </cell>
          <cell r="BB11">
            <v>1</v>
          </cell>
        </row>
      </sheetData>
      <sheetData sheetId="5">
        <row r="4">
          <cell r="L4">
            <v>11077.81</v>
          </cell>
          <cell r="S4" t="str">
            <v>No</v>
          </cell>
          <cell r="Z4">
            <v>0.58819999999999995</v>
          </cell>
          <cell r="AA4">
            <v>0.64290000000000003</v>
          </cell>
          <cell r="AB4">
            <v>0.61429999999999996</v>
          </cell>
          <cell r="AT4">
            <v>0.61539999999999995</v>
          </cell>
          <cell r="AU4">
            <v>0.4118</v>
          </cell>
          <cell r="AV4">
            <v>0</v>
          </cell>
          <cell r="AW4">
            <v>0</v>
          </cell>
          <cell r="AX4">
            <v>5.8799999999999998E-2</v>
          </cell>
          <cell r="AY4">
            <v>0.94120000000000004</v>
          </cell>
          <cell r="BB4">
            <v>1</v>
          </cell>
        </row>
        <row r="5">
          <cell r="L5">
            <v>7712.79</v>
          </cell>
          <cell r="S5" t="str">
            <v>No</v>
          </cell>
          <cell r="Z5">
            <v>1</v>
          </cell>
          <cell r="AA5">
            <v>1</v>
          </cell>
          <cell r="AB5">
            <v>1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1</v>
          </cell>
        </row>
        <row r="6">
          <cell r="L6">
            <v>3315.01</v>
          </cell>
          <cell r="S6" t="str">
            <v>No</v>
          </cell>
          <cell r="Z6">
            <v>1</v>
          </cell>
          <cell r="AA6">
            <v>1</v>
          </cell>
          <cell r="AB6">
            <v>1</v>
          </cell>
          <cell r="AT6">
            <v>1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1</v>
          </cell>
          <cell r="BB6">
            <v>1</v>
          </cell>
        </row>
        <row r="7">
          <cell r="L7">
            <v>4798.18</v>
          </cell>
          <cell r="S7" t="str">
            <v>No</v>
          </cell>
          <cell r="Z7">
            <v>0.28570000000000001</v>
          </cell>
          <cell r="AA7">
            <v>3.85E-2</v>
          </cell>
          <cell r="AB7">
            <v>6.7799999999999999E-2</v>
          </cell>
          <cell r="AT7">
            <v>0.5</v>
          </cell>
          <cell r="AU7">
            <v>0.57140000000000002</v>
          </cell>
          <cell r="AV7">
            <v>0</v>
          </cell>
          <cell r="AW7">
            <v>0.1429</v>
          </cell>
          <cell r="AX7">
            <v>0</v>
          </cell>
          <cell r="AY7">
            <v>0.85709999999999997</v>
          </cell>
          <cell r="BB7">
            <v>0.25</v>
          </cell>
        </row>
        <row r="8">
          <cell r="L8">
            <v>8330.77</v>
          </cell>
          <cell r="S8" t="str">
            <v>Yes</v>
          </cell>
          <cell r="Z8">
            <v>0.5</v>
          </cell>
          <cell r="AA8">
            <v>0.25</v>
          </cell>
          <cell r="AB8">
            <v>0.33329999999999999</v>
          </cell>
          <cell r="AT8">
            <v>0</v>
          </cell>
          <cell r="AU8">
            <v>0.5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BB8">
            <v>0</v>
          </cell>
        </row>
      </sheetData>
      <sheetData sheetId="6">
        <row r="4">
          <cell r="L4">
            <v>8441.86</v>
          </cell>
          <cell r="S4" t="str">
            <v>Yes</v>
          </cell>
          <cell r="Z4">
            <v>0.33333333333333298</v>
          </cell>
          <cell r="AA4">
            <v>0</v>
          </cell>
          <cell r="AB4">
            <v>0</v>
          </cell>
          <cell r="AT4">
            <v>0</v>
          </cell>
          <cell r="AU4">
            <v>0</v>
          </cell>
          <cell r="AV4">
            <v>0</v>
          </cell>
          <cell r="AW4">
            <v>0.66666666666666696</v>
          </cell>
          <cell r="AX4">
            <v>0</v>
          </cell>
          <cell r="AY4">
            <v>0.33333333333333298</v>
          </cell>
          <cell r="BB4">
            <v>0</v>
          </cell>
        </row>
        <row r="5">
          <cell r="L5">
            <v>8069.39</v>
          </cell>
          <cell r="S5" t="str">
            <v>Yes</v>
          </cell>
          <cell r="Z5">
            <v>0.23529411764705899</v>
          </cell>
          <cell r="AA5">
            <v>0.45454545454545497</v>
          </cell>
          <cell r="AB5">
            <v>0.31007751937984501</v>
          </cell>
          <cell r="AT5">
            <v>0.55555555555555602</v>
          </cell>
          <cell r="AU5">
            <v>0.76470588235294101</v>
          </cell>
          <cell r="AV5">
            <v>0</v>
          </cell>
          <cell r="AW5">
            <v>0</v>
          </cell>
          <cell r="AX5">
            <v>0</v>
          </cell>
          <cell r="AY5">
            <v>1</v>
          </cell>
          <cell r="BB5">
            <v>0</v>
          </cell>
        </row>
        <row r="6">
          <cell r="L6">
            <v>7045.81</v>
          </cell>
          <cell r="S6" t="str">
            <v>No</v>
          </cell>
          <cell r="Z6">
            <v>0.72727272727272696</v>
          </cell>
          <cell r="AA6">
            <v>0.75</v>
          </cell>
          <cell r="AB6">
            <v>0.73846153846153795</v>
          </cell>
          <cell r="AT6">
            <v>0.72222222222222199</v>
          </cell>
          <cell r="AU6">
            <v>0.18181818181818199</v>
          </cell>
          <cell r="AV6">
            <v>0</v>
          </cell>
          <cell r="AW6">
            <v>9.0909090909090898E-2</v>
          </cell>
          <cell r="AX6">
            <v>0.18181818181818199</v>
          </cell>
          <cell r="AY6">
            <v>0.72727272727272696</v>
          </cell>
          <cell r="BB6">
            <v>1</v>
          </cell>
        </row>
        <row r="7">
          <cell r="L7">
            <v>6916.82</v>
          </cell>
          <cell r="S7" t="str">
            <v>No</v>
          </cell>
          <cell r="Z7">
            <v>0.75</v>
          </cell>
          <cell r="AA7">
            <v>1</v>
          </cell>
          <cell r="AB7">
            <v>0.85714285714285698</v>
          </cell>
          <cell r="AT7">
            <v>1</v>
          </cell>
          <cell r="AU7">
            <v>0.16666666666666699</v>
          </cell>
          <cell r="AV7">
            <v>0</v>
          </cell>
          <cell r="AW7">
            <v>8.3333333333333301E-2</v>
          </cell>
          <cell r="AX7">
            <v>0</v>
          </cell>
          <cell r="AY7">
            <v>0.91666666666666696</v>
          </cell>
          <cell r="BB7">
            <v>1</v>
          </cell>
        </row>
        <row r="8">
          <cell r="L8">
            <v>12869.4</v>
          </cell>
          <cell r="S8" t="str">
            <v>No</v>
          </cell>
          <cell r="Z8">
            <v>0</v>
          </cell>
          <cell r="AA8">
            <v>0</v>
          </cell>
          <cell r="AB8">
            <v>0</v>
          </cell>
          <cell r="AT8">
            <v>0</v>
          </cell>
          <cell r="AU8">
            <v>0.5</v>
          </cell>
          <cell r="AV8">
            <v>0</v>
          </cell>
          <cell r="AW8">
            <v>0.5</v>
          </cell>
          <cell r="AX8">
            <v>0</v>
          </cell>
          <cell r="AY8">
            <v>0.5</v>
          </cell>
          <cell r="BB8">
            <v>0.33300000000000002</v>
          </cell>
        </row>
        <row r="9">
          <cell r="L9">
            <v>5658.81</v>
          </cell>
          <cell r="S9" t="str">
            <v>Yes</v>
          </cell>
          <cell r="Z9">
            <v>0</v>
          </cell>
          <cell r="AA9">
            <v>0</v>
          </cell>
          <cell r="AB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0</v>
          </cell>
          <cell r="AY9">
            <v>0</v>
          </cell>
          <cell r="BB9">
            <v>0</v>
          </cell>
        </row>
        <row r="10">
          <cell r="L10">
            <v>5968.77</v>
          </cell>
          <cell r="S10" t="str">
            <v>Yes</v>
          </cell>
          <cell r="Z10">
            <v>0</v>
          </cell>
          <cell r="AA10">
            <v>0.1</v>
          </cell>
          <cell r="AB10">
            <v>0</v>
          </cell>
          <cell r="AT10">
            <v>0.5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1</v>
          </cell>
          <cell r="BB10">
            <v>0</v>
          </cell>
        </row>
        <row r="11">
          <cell r="L11">
            <v>4805.8100000000004</v>
          </cell>
          <cell r="S11" t="str">
            <v>No</v>
          </cell>
          <cell r="Z11">
            <v>7.69230769230769E-2</v>
          </cell>
          <cell r="AA11">
            <v>0.2</v>
          </cell>
          <cell r="AB11">
            <v>0.11111111111111099</v>
          </cell>
          <cell r="AT11">
            <v>1</v>
          </cell>
          <cell r="AU11">
            <v>0.15384615384615399</v>
          </cell>
          <cell r="AV11">
            <v>0.30769230769230799</v>
          </cell>
          <cell r="AW11">
            <v>0.46153846153846201</v>
          </cell>
          <cell r="AX11">
            <v>0</v>
          </cell>
          <cell r="AY11">
            <v>0.53846153846153799</v>
          </cell>
          <cell r="BB11">
            <v>0.21</v>
          </cell>
        </row>
        <row r="12">
          <cell r="L12">
            <v>10195.75</v>
          </cell>
          <cell r="S12" t="str">
            <v>No</v>
          </cell>
          <cell r="Z12">
            <v>0.5</v>
          </cell>
          <cell r="AA12">
            <v>0</v>
          </cell>
          <cell r="AB12">
            <v>0</v>
          </cell>
          <cell r="AT12">
            <v>0</v>
          </cell>
          <cell r="AU12">
            <v>0.5</v>
          </cell>
          <cell r="AV12">
            <v>0</v>
          </cell>
          <cell r="AW12">
            <v>0</v>
          </cell>
          <cell r="AX12">
            <v>0</v>
          </cell>
          <cell r="AY12">
            <v>1</v>
          </cell>
          <cell r="BB12">
            <v>0.5</v>
          </cell>
        </row>
        <row r="13">
          <cell r="L13">
            <v>7691.77</v>
          </cell>
          <cell r="S13" t="str">
            <v>Yes</v>
          </cell>
          <cell r="Z13">
            <v>0.25</v>
          </cell>
          <cell r="AA13">
            <v>0</v>
          </cell>
          <cell r="AB13">
            <v>0</v>
          </cell>
          <cell r="AT13">
            <v>0</v>
          </cell>
          <cell r="AU13">
            <v>0</v>
          </cell>
          <cell r="AV13">
            <v>0.75</v>
          </cell>
          <cell r="AW13">
            <v>0</v>
          </cell>
          <cell r="AX13">
            <v>0.25</v>
          </cell>
          <cell r="AY13">
            <v>0.75</v>
          </cell>
          <cell r="BB13">
            <v>0</v>
          </cell>
        </row>
        <row r="14">
          <cell r="L14">
            <v>8927.11</v>
          </cell>
          <cell r="S14" t="str">
            <v>Yes</v>
          </cell>
          <cell r="Z14">
            <v>0.25</v>
          </cell>
          <cell r="AA14">
            <v>0.16666666666666699</v>
          </cell>
          <cell r="AB14">
            <v>0.2</v>
          </cell>
          <cell r="AT14">
            <v>0.5</v>
          </cell>
          <cell r="AU14">
            <v>0.75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BB14">
            <v>0</v>
          </cell>
        </row>
        <row r="15">
          <cell r="L15">
            <v>14445.62</v>
          </cell>
          <cell r="S15" t="str">
            <v>Yes</v>
          </cell>
          <cell r="Z15">
            <v>0.20689655172413801</v>
          </cell>
          <cell r="AA15">
            <v>0.33333333333333298</v>
          </cell>
          <cell r="AB15">
            <v>0.25531914893617003</v>
          </cell>
          <cell r="AT15">
            <v>1</v>
          </cell>
          <cell r="AU15">
            <v>0.31034482758620702</v>
          </cell>
          <cell r="AV15">
            <v>0</v>
          </cell>
          <cell r="AW15">
            <v>0.48275862068965503</v>
          </cell>
          <cell r="AX15">
            <v>0</v>
          </cell>
          <cell r="AY15">
            <v>0.51724137931034497</v>
          </cell>
          <cell r="BB15">
            <v>0</v>
          </cell>
        </row>
        <row r="16">
          <cell r="L16">
            <v>10386.44</v>
          </cell>
          <cell r="S16" t="str">
            <v>No</v>
          </cell>
          <cell r="Z16">
            <v>0.3</v>
          </cell>
          <cell r="AA16">
            <v>0.625</v>
          </cell>
          <cell r="AB16">
            <v>0.40540540540540498</v>
          </cell>
          <cell r="AT16">
            <v>0.66666666666666696</v>
          </cell>
          <cell r="AU16">
            <v>0.7</v>
          </cell>
          <cell r="AV16">
            <v>0</v>
          </cell>
          <cell r="AW16">
            <v>0</v>
          </cell>
          <cell r="AX16">
            <v>0.1</v>
          </cell>
          <cell r="AY16">
            <v>0.9</v>
          </cell>
          <cell r="BB16">
            <v>1</v>
          </cell>
        </row>
        <row r="17">
          <cell r="L17">
            <v>7691.77</v>
          </cell>
          <cell r="S17" t="str">
            <v>Yes</v>
          </cell>
          <cell r="Z17">
            <v>0</v>
          </cell>
          <cell r="AA17">
            <v>0</v>
          </cell>
          <cell r="AB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BB17">
            <v>0</v>
          </cell>
        </row>
        <row r="18">
          <cell r="L18">
            <v>14246</v>
          </cell>
          <cell r="S18" t="str">
            <v>No</v>
          </cell>
          <cell r="Z18">
            <v>0.22222222222222199</v>
          </cell>
          <cell r="AA18">
            <v>0.16666666666666699</v>
          </cell>
          <cell r="AB18">
            <v>0.19047619047618999</v>
          </cell>
          <cell r="AT18">
            <v>0.5</v>
          </cell>
          <cell r="AU18">
            <v>0.77777777777777801</v>
          </cell>
          <cell r="AV18">
            <v>0</v>
          </cell>
          <cell r="AW18">
            <v>0</v>
          </cell>
          <cell r="AX18">
            <v>0</v>
          </cell>
          <cell r="AY18">
            <v>1</v>
          </cell>
          <cell r="BB18">
            <v>0.25</v>
          </cell>
        </row>
        <row r="19">
          <cell r="L19">
            <v>8837.92</v>
          </cell>
          <cell r="S19" t="str">
            <v>Yes</v>
          </cell>
          <cell r="Z19">
            <v>0.125</v>
          </cell>
          <cell r="AA19">
            <v>9.0909090909090898E-2</v>
          </cell>
          <cell r="AB19">
            <v>0.105263157894737</v>
          </cell>
          <cell r="AT19">
            <v>0.33333333333333298</v>
          </cell>
          <cell r="AU19">
            <v>0.875</v>
          </cell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BB19">
            <v>0</v>
          </cell>
        </row>
        <row r="20">
          <cell r="L20">
            <v>9095.44</v>
          </cell>
          <cell r="S20" t="str">
            <v>Yes</v>
          </cell>
          <cell r="Z20">
            <v>3.4482758620689703E-2</v>
          </cell>
          <cell r="AA20">
            <v>0</v>
          </cell>
          <cell r="AB20">
            <v>0</v>
          </cell>
          <cell r="AT20">
            <v>0</v>
          </cell>
          <cell r="AU20">
            <v>0</v>
          </cell>
          <cell r="AV20">
            <v>0.86206896551724099</v>
          </cell>
          <cell r="AW20">
            <v>0.10344827586206901</v>
          </cell>
          <cell r="AX20">
            <v>0</v>
          </cell>
          <cell r="AY20">
            <v>0.89655172413793105</v>
          </cell>
          <cell r="BB2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G System Configiration"/>
      <sheetName val="UseCase_1"/>
      <sheetName val="UseCase_2"/>
      <sheetName val="UseCase_3"/>
      <sheetName val="UseCase_4"/>
      <sheetName val="UseCase_5"/>
      <sheetName val="UseCase_6"/>
    </sheetNames>
    <sheetDataSet>
      <sheetData sheetId="0" refreshError="1"/>
      <sheetData sheetId="1">
        <row r="4">
          <cell r="L4">
            <v>3694.68</v>
          </cell>
          <cell r="S4" t="str">
            <v>No</v>
          </cell>
          <cell r="Z4">
            <v>0.73329999999999995</v>
          </cell>
          <cell r="AA4">
            <v>0.83330000000000004</v>
          </cell>
          <cell r="AB4">
            <v>0.78010000000000002</v>
          </cell>
          <cell r="AU4">
            <v>0.83330000000000004</v>
          </cell>
          <cell r="AV4">
            <v>0.2</v>
          </cell>
          <cell r="AW4">
            <v>0</v>
          </cell>
          <cell r="AX4">
            <v>6.6699999999999995E-2</v>
          </cell>
          <cell r="AY4">
            <v>0</v>
          </cell>
          <cell r="AZ4">
            <v>0.93330000000000002</v>
          </cell>
          <cell r="BC4">
            <v>1</v>
          </cell>
        </row>
        <row r="5">
          <cell r="L5">
            <v>3790.26</v>
          </cell>
          <cell r="S5" t="str">
            <v>No</v>
          </cell>
          <cell r="Z5">
            <v>0.2727</v>
          </cell>
          <cell r="AA5">
            <v>1</v>
          </cell>
          <cell r="AB5">
            <v>0.42859999999999998</v>
          </cell>
          <cell r="AU5">
            <v>1</v>
          </cell>
          <cell r="AV5">
            <v>0.72729999999999995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C5">
            <v>0.5</v>
          </cell>
        </row>
        <row r="6">
          <cell r="L6">
            <v>3308.19</v>
          </cell>
          <cell r="S6" t="str">
            <v>No</v>
          </cell>
          <cell r="Z6">
            <v>0.42859999999999998</v>
          </cell>
          <cell r="AA6">
            <v>0.1111</v>
          </cell>
          <cell r="AB6">
            <v>0.17649999999999999</v>
          </cell>
          <cell r="AU6">
            <v>1</v>
          </cell>
          <cell r="AV6">
            <v>0.42859999999999998</v>
          </cell>
          <cell r="AW6">
            <v>0.1429</v>
          </cell>
          <cell r="AX6">
            <v>0</v>
          </cell>
          <cell r="AY6">
            <v>0</v>
          </cell>
          <cell r="AZ6">
            <v>1</v>
          </cell>
          <cell r="BC6">
            <v>0.4</v>
          </cell>
        </row>
        <row r="7">
          <cell r="L7">
            <v>3308.19</v>
          </cell>
          <cell r="S7" t="str">
            <v>No</v>
          </cell>
          <cell r="Z7">
            <v>0.91669999999999996</v>
          </cell>
          <cell r="AA7">
            <v>0.91669999999999996</v>
          </cell>
          <cell r="AB7">
            <v>0.91669999999999996</v>
          </cell>
          <cell r="AU7">
            <v>1</v>
          </cell>
          <cell r="AV7">
            <v>0</v>
          </cell>
          <cell r="AW7">
            <v>0</v>
          </cell>
          <cell r="AX7">
            <v>8.3299999999999999E-2</v>
          </cell>
          <cell r="AY7">
            <v>0.58330000000000004</v>
          </cell>
          <cell r="AZ7">
            <v>0.33329999999999999</v>
          </cell>
          <cell r="BC7">
            <v>1</v>
          </cell>
        </row>
        <row r="8">
          <cell r="L8">
            <v>8784.83</v>
          </cell>
          <cell r="S8" t="str">
            <v>No</v>
          </cell>
          <cell r="Z8">
            <v>0.25</v>
          </cell>
          <cell r="AA8">
            <v>0.66669999999999996</v>
          </cell>
          <cell r="AB8">
            <v>0.36359999999999998</v>
          </cell>
          <cell r="AU8">
            <v>1</v>
          </cell>
          <cell r="AV8">
            <v>0.75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C8">
            <v>0.66666666666666663</v>
          </cell>
        </row>
        <row r="9">
          <cell r="L9">
            <v>4928.55</v>
          </cell>
          <cell r="S9" t="str">
            <v>No</v>
          </cell>
          <cell r="Z9">
            <v>0.33329999999999999</v>
          </cell>
          <cell r="AA9">
            <v>0.33329999999999999</v>
          </cell>
          <cell r="AB9">
            <v>0.33329999999999999</v>
          </cell>
          <cell r="AU9">
            <v>0.55559999999999998</v>
          </cell>
          <cell r="AV9">
            <v>0.66669999999999996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C9">
            <v>0.33333333333333331</v>
          </cell>
        </row>
        <row r="10">
          <cell r="L10">
            <v>3858.72</v>
          </cell>
          <cell r="S10" t="str">
            <v>No</v>
          </cell>
          <cell r="Z10">
            <v>0.33329999999999999</v>
          </cell>
          <cell r="AA10">
            <v>0.25</v>
          </cell>
          <cell r="AB10">
            <v>0.28570000000000001</v>
          </cell>
          <cell r="AU10">
            <v>0.33329999999999999</v>
          </cell>
          <cell r="AV10">
            <v>0.55559999999999998</v>
          </cell>
          <cell r="AW10">
            <v>0</v>
          </cell>
          <cell r="AX10">
            <v>0.1111</v>
          </cell>
          <cell r="AY10">
            <v>0.1111</v>
          </cell>
          <cell r="AZ10">
            <v>0.77780000000000005</v>
          </cell>
          <cell r="BC10">
            <v>0.5</v>
          </cell>
        </row>
      </sheetData>
      <sheetData sheetId="2">
        <row r="4">
          <cell r="L4">
            <v>6408.38</v>
          </cell>
          <cell r="S4" t="str">
            <v>No</v>
          </cell>
          <cell r="Z4">
            <v>0.95833333333333304</v>
          </cell>
          <cell r="AA4">
            <v>1</v>
          </cell>
          <cell r="AB4">
            <v>0.97872340425531901</v>
          </cell>
          <cell r="AU4">
            <v>1</v>
          </cell>
          <cell r="AV4">
            <v>0</v>
          </cell>
          <cell r="AW4">
            <v>0</v>
          </cell>
          <cell r="AX4">
            <v>9.5238095238095233E-2</v>
          </cell>
          <cell r="AY4">
            <v>0.54761904761904767</v>
          </cell>
          <cell r="AZ4">
            <v>0.35714285714285721</v>
          </cell>
          <cell r="BC4">
            <v>1</v>
          </cell>
        </row>
        <row r="5">
          <cell r="L5">
            <v>3637.88</v>
          </cell>
          <cell r="S5" t="str">
            <v>No</v>
          </cell>
          <cell r="Z5">
            <v>0.69230769230769229</v>
          </cell>
          <cell r="AA5">
            <v>1</v>
          </cell>
          <cell r="AB5">
            <v>0.81818181818181812</v>
          </cell>
          <cell r="AU5">
            <v>1</v>
          </cell>
          <cell r="AV5">
            <v>0.15384615384615391</v>
          </cell>
          <cell r="AW5">
            <v>0.15384615384615391</v>
          </cell>
          <cell r="AX5">
            <v>0</v>
          </cell>
          <cell r="AY5">
            <v>0</v>
          </cell>
          <cell r="AZ5">
            <v>1</v>
          </cell>
          <cell r="BC5">
            <v>1</v>
          </cell>
        </row>
        <row r="6">
          <cell r="L6">
            <v>5969.98</v>
          </cell>
          <cell r="S6" t="str">
            <v>No</v>
          </cell>
          <cell r="Z6">
            <v>0</v>
          </cell>
          <cell r="AA6">
            <v>0</v>
          </cell>
          <cell r="AB6">
            <v>0</v>
          </cell>
          <cell r="AU6">
            <v>0</v>
          </cell>
          <cell r="AV6">
            <v>7.1428571428571425E-2</v>
          </cell>
          <cell r="AW6">
            <v>0.8571428571428571</v>
          </cell>
          <cell r="AX6">
            <v>7.1428571428571425E-2</v>
          </cell>
          <cell r="AY6">
            <v>0</v>
          </cell>
          <cell r="AZ6">
            <v>0.9285714285714286</v>
          </cell>
          <cell r="BC6">
            <v>0.5</v>
          </cell>
        </row>
        <row r="7">
          <cell r="L7">
            <v>3027.06</v>
          </cell>
          <cell r="S7" t="str">
            <v>Yes</v>
          </cell>
          <cell r="Z7">
            <v>0</v>
          </cell>
          <cell r="AA7">
            <v>0</v>
          </cell>
          <cell r="AB7">
            <v>0</v>
          </cell>
          <cell r="AU7">
            <v>0</v>
          </cell>
          <cell r="AV7">
            <v>0</v>
          </cell>
          <cell r="AW7">
            <v>0</v>
          </cell>
          <cell r="AX7">
            <v>1</v>
          </cell>
          <cell r="AY7">
            <v>0</v>
          </cell>
          <cell r="AZ7">
            <v>0</v>
          </cell>
          <cell r="BC7">
            <v>0</v>
          </cell>
        </row>
        <row r="8">
          <cell r="L8">
            <v>3568.91</v>
          </cell>
          <cell r="S8" t="str">
            <v>No</v>
          </cell>
          <cell r="Z8">
            <v>0.55555555555555558</v>
          </cell>
          <cell r="AA8" t="str">
            <v>0.416666666666666</v>
          </cell>
          <cell r="AB8">
            <v>0.46</v>
          </cell>
          <cell r="AU8">
            <v>0.6</v>
          </cell>
          <cell r="AV8">
            <v>0.44444444444444442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C8">
            <v>0.6</v>
          </cell>
        </row>
        <row r="9">
          <cell r="L9">
            <v>4738.7</v>
          </cell>
          <cell r="S9" t="str">
            <v>No</v>
          </cell>
          <cell r="Z9">
            <v>0.75</v>
          </cell>
          <cell r="AA9">
            <v>0.91666666666666596</v>
          </cell>
          <cell r="AB9">
            <v>0.82499999999999996</v>
          </cell>
          <cell r="AU9">
            <v>1</v>
          </cell>
          <cell r="AV9">
            <v>0.16666666666666671</v>
          </cell>
          <cell r="AW9">
            <v>0</v>
          </cell>
          <cell r="AX9">
            <v>8.3333333333333329E-2</v>
          </cell>
          <cell r="AY9">
            <v>0</v>
          </cell>
          <cell r="AZ9">
            <v>0.91666666666666663</v>
          </cell>
          <cell r="BC9">
            <v>1</v>
          </cell>
        </row>
        <row r="10">
          <cell r="L10">
            <v>3925.58</v>
          </cell>
          <cell r="S10" t="str">
            <v>Yes</v>
          </cell>
          <cell r="Z10">
            <v>0</v>
          </cell>
          <cell r="AA10">
            <v>0</v>
          </cell>
          <cell r="AB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</v>
          </cell>
          <cell r="AY10">
            <v>0</v>
          </cell>
          <cell r="AZ10">
            <v>0</v>
          </cell>
          <cell r="BC10">
            <v>0</v>
          </cell>
        </row>
        <row r="11">
          <cell r="L11">
            <v>13975.86</v>
          </cell>
          <cell r="S11" t="str">
            <v>Yes</v>
          </cell>
          <cell r="Z11">
            <v>0</v>
          </cell>
          <cell r="AA11">
            <v>0</v>
          </cell>
          <cell r="AB11">
            <v>0</v>
          </cell>
          <cell r="AU11">
            <v>0</v>
          </cell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1</v>
          </cell>
          <cell r="BC11">
            <v>0</v>
          </cell>
        </row>
        <row r="12">
          <cell r="L12">
            <v>9894.33</v>
          </cell>
          <cell r="S12" t="str">
            <v>No</v>
          </cell>
          <cell r="Z12">
            <v>0.25</v>
          </cell>
          <cell r="AA12">
            <v>7.6923076923076927E-2</v>
          </cell>
          <cell r="AB12">
            <v>0.1176470588235294</v>
          </cell>
          <cell r="AU12">
            <v>0</v>
          </cell>
          <cell r="AV12">
            <v>0.375</v>
          </cell>
          <cell r="AW12">
            <v>0.3125</v>
          </cell>
          <cell r="AX12">
            <v>6.25E-2</v>
          </cell>
          <cell r="AY12">
            <v>6.25E-2</v>
          </cell>
          <cell r="AZ12">
            <v>0.875</v>
          </cell>
          <cell r="BC12">
            <v>0.25</v>
          </cell>
        </row>
        <row r="13">
          <cell r="L13">
            <v>6294.13</v>
          </cell>
          <cell r="S13" t="str">
            <v>Yes</v>
          </cell>
          <cell r="Z13">
            <v>0.31578947368421051</v>
          </cell>
          <cell r="AA13">
            <v>0.1111111111111111</v>
          </cell>
          <cell r="AB13">
            <v>0.16438356164383561</v>
          </cell>
          <cell r="AU13">
            <v>0.33333333333333331</v>
          </cell>
          <cell r="AV13">
            <v>0</v>
          </cell>
          <cell r="AW13">
            <v>5.2631578947368418E-2</v>
          </cell>
          <cell r="AX13">
            <v>0.63157894736842102</v>
          </cell>
          <cell r="AY13">
            <v>0.2105263157894737</v>
          </cell>
          <cell r="AZ13">
            <v>0.15789473684210531</v>
          </cell>
          <cell r="BC13">
            <v>0.2</v>
          </cell>
        </row>
        <row r="14">
          <cell r="L14">
            <v>11169.72</v>
          </cell>
          <cell r="S14" t="str">
            <v>Yes</v>
          </cell>
          <cell r="Z14">
            <v>0.25</v>
          </cell>
          <cell r="AA14">
            <v>0.1111111111111111</v>
          </cell>
          <cell r="AB14">
            <v>0.14285714285714279</v>
          </cell>
          <cell r="AU14">
            <v>0</v>
          </cell>
          <cell r="AV14">
            <v>0</v>
          </cell>
          <cell r="AW14">
            <v>0.6</v>
          </cell>
          <cell r="AX14">
            <v>0.2</v>
          </cell>
          <cell r="AY14">
            <v>0</v>
          </cell>
          <cell r="AZ14">
            <v>0.8</v>
          </cell>
          <cell r="BC14">
            <v>0</v>
          </cell>
        </row>
        <row r="15">
          <cell r="L15">
            <v>4131.46</v>
          </cell>
          <cell r="S15" t="str">
            <v>Yes</v>
          </cell>
          <cell r="Z15">
            <v>0.5</v>
          </cell>
          <cell r="AA15">
            <v>0</v>
          </cell>
          <cell r="AB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</v>
          </cell>
          <cell r="AY15">
            <v>0</v>
          </cell>
          <cell r="AZ15">
            <v>0</v>
          </cell>
          <cell r="BC15">
            <v>0</v>
          </cell>
        </row>
        <row r="16">
          <cell r="L16">
            <v>3130.42</v>
          </cell>
          <cell r="S16" t="str">
            <v>Yes</v>
          </cell>
          <cell r="Z16">
            <v>0</v>
          </cell>
          <cell r="AA16">
            <v>0</v>
          </cell>
          <cell r="AB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0</v>
          </cell>
          <cell r="BC16">
            <v>0</v>
          </cell>
        </row>
        <row r="17">
          <cell r="L17">
            <v>5527.38</v>
          </cell>
          <cell r="S17" t="str">
            <v>No</v>
          </cell>
          <cell r="Z17">
            <v>0.1</v>
          </cell>
          <cell r="AA17">
            <v>0</v>
          </cell>
          <cell r="AB17">
            <v>0</v>
          </cell>
          <cell r="AU17">
            <v>0</v>
          </cell>
          <cell r="AV17">
            <v>0.9</v>
          </cell>
          <cell r="AW17">
            <v>0</v>
          </cell>
          <cell r="AX17">
            <v>0</v>
          </cell>
          <cell r="AY17">
            <v>0</v>
          </cell>
          <cell r="AZ17">
            <v>1</v>
          </cell>
          <cell r="BC17">
            <v>0.2857142857142857</v>
          </cell>
        </row>
        <row r="18">
          <cell r="L18">
            <v>4218.87</v>
          </cell>
          <cell r="S18" t="str">
            <v>Yes</v>
          </cell>
          <cell r="Z18">
            <v>0.2</v>
          </cell>
          <cell r="AA18">
            <v>0</v>
          </cell>
          <cell r="AB18">
            <v>0</v>
          </cell>
          <cell r="AU18">
            <v>0</v>
          </cell>
          <cell r="AV18">
            <v>0.2</v>
          </cell>
          <cell r="AW18">
            <v>0.2</v>
          </cell>
          <cell r="AX18">
            <v>0.6</v>
          </cell>
          <cell r="AY18">
            <v>0</v>
          </cell>
          <cell r="AZ18">
            <v>0.4</v>
          </cell>
          <cell r="BC18">
            <v>0</v>
          </cell>
        </row>
        <row r="19">
          <cell r="L19">
            <v>2995.78</v>
          </cell>
          <cell r="S19" t="str">
            <v>No</v>
          </cell>
          <cell r="Z19">
            <v>1</v>
          </cell>
          <cell r="AA19">
            <v>0.2857142857142857</v>
          </cell>
          <cell r="AB19">
            <v>0.44444444444444448</v>
          </cell>
          <cell r="AU19">
            <v>1</v>
          </cell>
          <cell r="AV19">
            <v>0</v>
          </cell>
          <cell r="AW19">
            <v>0</v>
          </cell>
          <cell r="AX19">
            <v>0</v>
          </cell>
          <cell r="AY19">
            <v>0.5</v>
          </cell>
          <cell r="AZ19">
            <v>0.5</v>
          </cell>
          <cell r="BC19">
            <v>0.33333333333333331</v>
          </cell>
        </row>
        <row r="20">
          <cell r="L20">
            <v>9004.2099999999991</v>
          </cell>
          <cell r="S20" t="str">
            <v>Yes</v>
          </cell>
          <cell r="Z20">
            <v>0</v>
          </cell>
          <cell r="AA20">
            <v>0</v>
          </cell>
          <cell r="AB20">
            <v>0</v>
          </cell>
          <cell r="AU20">
            <v>0</v>
          </cell>
          <cell r="AV20">
            <v>0</v>
          </cell>
          <cell r="AW20">
            <v>0.89473684210526316</v>
          </cell>
          <cell r="AX20">
            <v>0.10526315789473679</v>
          </cell>
          <cell r="AY20">
            <v>0</v>
          </cell>
          <cell r="AZ20">
            <v>0.89473684210526316</v>
          </cell>
          <cell r="BC20">
            <v>0.16666666666666671</v>
          </cell>
        </row>
      </sheetData>
      <sheetData sheetId="3">
        <row r="4">
          <cell r="L4">
            <v>6000.05</v>
          </cell>
          <cell r="S4" t="str">
            <v>No</v>
          </cell>
          <cell r="Z4">
            <v>0.90476190476190477</v>
          </cell>
          <cell r="AA4">
            <v>0.94444444444444442</v>
          </cell>
          <cell r="AB4">
            <v>0.92417739628040052</v>
          </cell>
          <cell r="AU4">
            <v>0.8</v>
          </cell>
          <cell r="AV4">
            <v>0.625</v>
          </cell>
          <cell r="AW4">
            <v>0</v>
          </cell>
          <cell r="AX4">
            <v>0.125</v>
          </cell>
          <cell r="AY4">
            <v>0</v>
          </cell>
          <cell r="AZ4">
            <v>0.875</v>
          </cell>
          <cell r="BC4">
            <v>1</v>
          </cell>
        </row>
        <row r="5">
          <cell r="L5">
            <v>5757.26</v>
          </cell>
          <cell r="S5" t="str">
            <v>Yes</v>
          </cell>
          <cell r="Z5">
            <v>0</v>
          </cell>
          <cell r="AA5">
            <v>0</v>
          </cell>
          <cell r="AB5">
            <v>0</v>
          </cell>
          <cell r="AX5">
            <v>1</v>
          </cell>
          <cell r="BC5">
            <v>0</v>
          </cell>
        </row>
        <row r="6">
          <cell r="L6">
            <v>8000</v>
          </cell>
          <cell r="S6" t="str">
            <v>No</v>
          </cell>
          <cell r="Z6">
            <v>0.69230769230769229</v>
          </cell>
          <cell r="AA6">
            <v>1</v>
          </cell>
          <cell r="AB6">
            <v>0.81818181818181812</v>
          </cell>
          <cell r="AX6">
            <v>0.10526315789473679</v>
          </cell>
          <cell r="BC6">
            <v>0.66666666666666663</v>
          </cell>
        </row>
        <row r="7">
          <cell r="L7">
            <v>6763.61</v>
          </cell>
          <cell r="S7" t="str">
            <v>No</v>
          </cell>
          <cell r="Z7">
            <v>0.3</v>
          </cell>
          <cell r="AA7">
            <v>0.625</v>
          </cell>
          <cell r="AB7">
            <v>0.40540540540540537</v>
          </cell>
          <cell r="AX7">
            <v>0</v>
          </cell>
          <cell r="BC7">
            <v>0.5</v>
          </cell>
        </row>
        <row r="8">
          <cell r="L8">
            <v>5882.21</v>
          </cell>
          <cell r="S8" t="str">
            <v>Yes</v>
          </cell>
          <cell r="Z8">
            <v>0</v>
          </cell>
          <cell r="AA8">
            <v>0</v>
          </cell>
          <cell r="AB8">
            <v>0</v>
          </cell>
          <cell r="AX8">
            <v>1</v>
          </cell>
          <cell r="BC8">
            <v>0</v>
          </cell>
        </row>
        <row r="9">
          <cell r="L9">
            <v>4860.07</v>
          </cell>
          <cell r="S9" t="str">
            <v>Yes</v>
          </cell>
          <cell r="Z9">
            <v>1</v>
          </cell>
          <cell r="AA9">
            <v>0.25</v>
          </cell>
          <cell r="AB9">
            <v>0.4</v>
          </cell>
          <cell r="AX9">
            <v>0</v>
          </cell>
          <cell r="BC9">
            <v>0</v>
          </cell>
        </row>
        <row r="10">
          <cell r="L10">
            <v>4881.9799999999996</v>
          </cell>
          <cell r="S10" t="str">
            <v>No</v>
          </cell>
          <cell r="Z10">
            <v>0.63636363636363635</v>
          </cell>
          <cell r="AA10">
            <v>0.27272727272727271</v>
          </cell>
          <cell r="AB10">
            <v>0.38181818181818178</v>
          </cell>
          <cell r="AX10">
            <v>9.0909090909090912E-2</v>
          </cell>
          <cell r="BC10">
            <v>0.5</v>
          </cell>
        </row>
        <row r="11">
          <cell r="L11">
            <v>8758.58</v>
          </cell>
          <cell r="S11" t="str">
            <v>No</v>
          </cell>
          <cell r="Z11">
            <v>0.83299999999999996</v>
          </cell>
          <cell r="AA11">
            <v>0.5</v>
          </cell>
          <cell r="AB11">
            <v>0.625</v>
          </cell>
          <cell r="AX11">
            <v>0.1818181818181818</v>
          </cell>
          <cell r="BC11">
            <v>1</v>
          </cell>
        </row>
        <row r="12">
          <cell r="L12">
            <v>7611.65</v>
          </cell>
          <cell r="S12" t="str">
            <v>Yes</v>
          </cell>
          <cell r="Z12">
            <v>0.66666666666666663</v>
          </cell>
          <cell r="AA12">
            <v>0.16279069767441859</v>
          </cell>
          <cell r="AB12">
            <v>0.26168224299065418</v>
          </cell>
          <cell r="AX12">
            <v>6.6666666666666666E-2</v>
          </cell>
          <cell r="BC12">
            <v>0.15</v>
          </cell>
        </row>
        <row r="13">
          <cell r="L13">
            <v>43078</v>
          </cell>
          <cell r="S13" t="str">
            <v>Yes</v>
          </cell>
          <cell r="Z13">
            <v>0.75</v>
          </cell>
          <cell r="AA13">
            <v>0.81818181818181823</v>
          </cell>
          <cell r="AB13">
            <v>0.78260869565217384</v>
          </cell>
          <cell r="AX13">
            <v>0</v>
          </cell>
          <cell r="BC13">
            <v>0</v>
          </cell>
        </row>
        <row r="14">
          <cell r="L14">
            <v>3500.8</v>
          </cell>
          <cell r="S14" t="str">
            <v>No</v>
          </cell>
          <cell r="Z14">
            <v>0.82608695652173914</v>
          </cell>
          <cell r="AA14">
            <v>0.8125</v>
          </cell>
          <cell r="AB14">
            <v>0.81923714759535649</v>
          </cell>
          <cell r="AX14">
            <v>0.19444444444444439</v>
          </cell>
          <cell r="BC14">
            <v>1</v>
          </cell>
        </row>
      </sheetData>
      <sheetData sheetId="4">
        <row r="4">
          <cell r="L4">
            <v>6187.29</v>
          </cell>
          <cell r="S4" t="str">
            <v>No</v>
          </cell>
          <cell r="Z4">
            <v>0.33300000000000002</v>
          </cell>
          <cell r="AA4">
            <v>0.55559999999999998</v>
          </cell>
          <cell r="AB4">
            <v>0.4178</v>
          </cell>
          <cell r="AU4">
            <v>0.83330000000000004</v>
          </cell>
          <cell r="AV4">
            <v>0.72219999999999995</v>
          </cell>
          <cell r="AW4">
            <v>0</v>
          </cell>
          <cell r="AX4">
            <v>5.5599999999999997E-2</v>
          </cell>
          <cell r="AY4">
            <v>0</v>
          </cell>
          <cell r="AZ4">
            <v>0.94440000000000002</v>
          </cell>
          <cell r="BC4">
            <v>1</v>
          </cell>
        </row>
        <row r="5">
          <cell r="L5">
            <v>6187.3</v>
          </cell>
          <cell r="S5" t="str">
            <v>No</v>
          </cell>
          <cell r="Z5">
            <v>0.4</v>
          </cell>
          <cell r="AA5">
            <v>0.1111</v>
          </cell>
          <cell r="AB5">
            <v>0.1739</v>
          </cell>
          <cell r="AX5">
            <v>0</v>
          </cell>
          <cell r="BC5">
            <v>0.5</v>
          </cell>
        </row>
        <row r="6">
          <cell r="L6">
            <v>8558.56</v>
          </cell>
          <cell r="S6" t="str">
            <v>Yes</v>
          </cell>
          <cell r="Z6">
            <v>6.6699999999999995E-2</v>
          </cell>
          <cell r="AA6">
            <v>0</v>
          </cell>
          <cell r="AB6">
            <v>0</v>
          </cell>
          <cell r="AX6">
            <v>0.1333</v>
          </cell>
          <cell r="BC6">
            <v>0</v>
          </cell>
        </row>
        <row r="7">
          <cell r="L7">
            <v>5946.62</v>
          </cell>
          <cell r="S7" t="str">
            <v>No</v>
          </cell>
          <cell r="Z7">
            <v>0</v>
          </cell>
          <cell r="AA7">
            <v>0.125</v>
          </cell>
          <cell r="AB7">
            <v>0</v>
          </cell>
          <cell r="AX7">
            <v>0.1429</v>
          </cell>
          <cell r="BC7">
            <v>1</v>
          </cell>
        </row>
        <row r="8">
          <cell r="L8">
            <v>8834.3799999999992</v>
          </cell>
          <cell r="S8" t="str">
            <v>No</v>
          </cell>
          <cell r="Z8">
            <v>0.4</v>
          </cell>
          <cell r="AA8">
            <v>0.33329999999999999</v>
          </cell>
          <cell r="AB8">
            <v>0.36359999999999998</v>
          </cell>
          <cell r="AX8">
            <v>0</v>
          </cell>
          <cell r="BC8">
            <v>1</v>
          </cell>
        </row>
        <row r="9">
          <cell r="L9">
            <v>6458.49</v>
          </cell>
          <cell r="S9" t="str">
            <v>Yes</v>
          </cell>
          <cell r="Z9">
            <v>0.6</v>
          </cell>
          <cell r="AA9">
            <v>0.6</v>
          </cell>
          <cell r="AB9">
            <v>0.6</v>
          </cell>
          <cell r="AX9">
            <v>0</v>
          </cell>
          <cell r="BC9">
            <v>0.2</v>
          </cell>
        </row>
        <row r="10">
          <cell r="L10">
            <v>5455.98</v>
          </cell>
          <cell r="S10" t="str">
            <v>No</v>
          </cell>
          <cell r="Z10">
            <v>0.52939999999999998</v>
          </cell>
          <cell r="AA10">
            <v>0.2162</v>
          </cell>
          <cell r="AB10">
            <v>0.307</v>
          </cell>
          <cell r="AX10">
            <v>0</v>
          </cell>
          <cell r="BC10">
            <v>0.5</v>
          </cell>
        </row>
        <row r="11">
          <cell r="L11">
            <v>5555.05</v>
          </cell>
          <cell r="S11" t="str">
            <v>No</v>
          </cell>
          <cell r="Z11">
            <v>0.6</v>
          </cell>
          <cell r="AA11">
            <v>0.6</v>
          </cell>
          <cell r="AB11">
            <v>0.6</v>
          </cell>
          <cell r="AX11">
            <v>0.18179999999999999</v>
          </cell>
          <cell r="BC11">
            <v>1</v>
          </cell>
        </row>
      </sheetData>
      <sheetData sheetId="5">
        <row r="4">
          <cell r="L4">
            <v>11064.7</v>
          </cell>
          <cell r="S4" t="str">
            <v>No</v>
          </cell>
          <cell r="Z4">
            <v>0.92859999999999998</v>
          </cell>
          <cell r="AA4">
            <v>1</v>
          </cell>
          <cell r="AB4">
            <v>0.96299999999999997</v>
          </cell>
          <cell r="AU4">
            <v>1</v>
          </cell>
          <cell r="AV4">
            <v>0</v>
          </cell>
          <cell r="AW4">
            <v>0</v>
          </cell>
          <cell r="AX4">
            <v>7.1400000000000005E-2</v>
          </cell>
          <cell r="AY4">
            <v>0.1429</v>
          </cell>
          <cell r="AZ4">
            <v>0.78569999999999995</v>
          </cell>
          <cell r="BC4">
            <v>1</v>
          </cell>
        </row>
        <row r="5">
          <cell r="L5">
            <v>2892.13</v>
          </cell>
          <cell r="S5" t="str">
            <v>No</v>
          </cell>
          <cell r="Z5">
            <v>1</v>
          </cell>
          <cell r="AA5">
            <v>1</v>
          </cell>
          <cell r="AB5">
            <v>1</v>
          </cell>
          <cell r="AU5">
            <v>1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C5">
            <v>1</v>
          </cell>
        </row>
        <row r="6">
          <cell r="L6">
            <v>4713</v>
          </cell>
          <cell r="S6" t="str">
            <v>No</v>
          </cell>
          <cell r="Z6">
            <v>1</v>
          </cell>
          <cell r="AA6">
            <v>1</v>
          </cell>
          <cell r="AB6">
            <v>1</v>
          </cell>
          <cell r="AU6">
            <v>1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1</v>
          </cell>
          <cell r="BC6">
            <v>1</v>
          </cell>
        </row>
        <row r="7">
          <cell r="L7">
            <v>4877.6400000000003</v>
          </cell>
          <cell r="S7" t="str">
            <v>No</v>
          </cell>
          <cell r="Z7">
            <v>0.93330000000000002</v>
          </cell>
          <cell r="AA7">
            <v>0.61539999999999995</v>
          </cell>
          <cell r="AB7">
            <v>0.74170000000000003</v>
          </cell>
          <cell r="AU7">
            <v>0.75</v>
          </cell>
          <cell r="AV7">
            <v>0</v>
          </cell>
          <cell r="AW7">
            <v>0</v>
          </cell>
          <cell r="AX7">
            <v>6.6699999999999995E-2</v>
          </cell>
          <cell r="AY7">
            <v>0.66669999999999996</v>
          </cell>
          <cell r="AZ7">
            <v>0.26669999999999999</v>
          </cell>
          <cell r="BC7">
            <v>0.625</v>
          </cell>
        </row>
        <row r="8">
          <cell r="L8">
            <v>6165.58</v>
          </cell>
          <cell r="S8" t="str">
            <v>No</v>
          </cell>
          <cell r="Z8">
            <v>1</v>
          </cell>
          <cell r="AA8">
            <v>1</v>
          </cell>
          <cell r="AB8">
            <v>1</v>
          </cell>
          <cell r="AU8">
            <v>1</v>
          </cell>
          <cell r="AV8">
            <v>0</v>
          </cell>
          <cell r="AW8">
            <v>0</v>
          </cell>
          <cell r="AX8">
            <v>0</v>
          </cell>
          <cell r="AY8">
            <v>0.25</v>
          </cell>
          <cell r="AZ8">
            <v>0.75</v>
          </cell>
          <cell r="BC8">
            <v>1</v>
          </cell>
        </row>
      </sheetData>
      <sheetData sheetId="6">
        <row r="4">
          <cell r="L4">
            <v>5301.51</v>
          </cell>
          <cell r="S4" t="str">
            <v>Yes</v>
          </cell>
          <cell r="Z4">
            <v>0.66666666666666696</v>
          </cell>
          <cell r="AA4">
            <v>0</v>
          </cell>
          <cell r="AB4">
            <v>0</v>
          </cell>
          <cell r="AU4">
            <v>0</v>
          </cell>
          <cell r="AV4">
            <v>0</v>
          </cell>
          <cell r="AW4">
            <v>0</v>
          </cell>
          <cell r="AX4">
            <v>0.33333333333333298</v>
          </cell>
          <cell r="AY4">
            <v>0.33333333333333298</v>
          </cell>
          <cell r="AZ4">
            <v>0.33333333333333298</v>
          </cell>
          <cell r="BC4">
            <v>0</v>
          </cell>
        </row>
        <row r="5">
          <cell r="L5">
            <v>7396.06</v>
          </cell>
          <cell r="S5" t="str">
            <v>No</v>
          </cell>
          <cell r="Z5">
            <v>0.4</v>
          </cell>
          <cell r="AA5">
            <v>0.58333333333333304</v>
          </cell>
          <cell r="AB5">
            <v>0.47457627118644102</v>
          </cell>
          <cell r="AU5">
            <v>0.66666666666666696</v>
          </cell>
          <cell r="AV5">
            <v>0.53333333333333299</v>
          </cell>
          <cell r="AW5">
            <v>0</v>
          </cell>
          <cell r="AX5">
            <v>6.6666666666666693E-2</v>
          </cell>
          <cell r="AY5">
            <v>0</v>
          </cell>
          <cell r="AZ5">
            <v>0.93333333333333302</v>
          </cell>
          <cell r="BC5">
            <v>0.4</v>
          </cell>
        </row>
        <row r="6">
          <cell r="L6">
            <v>9398.89</v>
          </cell>
          <cell r="S6" t="str">
            <v>No</v>
          </cell>
          <cell r="Z6">
            <v>1</v>
          </cell>
          <cell r="AA6">
            <v>0.96</v>
          </cell>
          <cell r="AB6">
            <v>0.97959183673469397</v>
          </cell>
          <cell r="AU6">
            <v>1</v>
          </cell>
          <cell r="AV6">
            <v>0</v>
          </cell>
          <cell r="AW6">
            <v>0</v>
          </cell>
          <cell r="AX6">
            <v>0</v>
          </cell>
          <cell r="AY6">
            <v>4.3478260869565202E-2</v>
          </cell>
          <cell r="AZ6">
            <v>0.95652173913043503</v>
          </cell>
          <cell r="BC6">
            <v>1</v>
          </cell>
        </row>
        <row r="7">
          <cell r="L7">
            <v>5540.89</v>
          </cell>
          <cell r="S7" t="str">
            <v>No</v>
          </cell>
          <cell r="Z7">
            <v>0.85714285714285698</v>
          </cell>
          <cell r="AA7">
            <v>1</v>
          </cell>
          <cell r="AB7">
            <v>0.92307692307692302</v>
          </cell>
          <cell r="AU7">
            <v>1</v>
          </cell>
          <cell r="AV7">
            <v>0.14285714285714299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C7">
            <v>1</v>
          </cell>
        </row>
        <row r="8">
          <cell r="L8">
            <v>9153.3700000000008</v>
          </cell>
          <cell r="S8" t="str">
            <v>No</v>
          </cell>
          <cell r="Z8">
            <v>0</v>
          </cell>
          <cell r="AA8">
            <v>0</v>
          </cell>
          <cell r="AB8">
            <v>0</v>
          </cell>
          <cell r="AU8">
            <v>0</v>
          </cell>
          <cell r="AV8">
            <v>0.83333333333333304</v>
          </cell>
          <cell r="AW8">
            <v>0</v>
          </cell>
          <cell r="AX8">
            <v>0.16666666666666699</v>
          </cell>
          <cell r="AY8">
            <v>0</v>
          </cell>
          <cell r="AZ8">
            <v>0.83333333333333304</v>
          </cell>
          <cell r="BC8">
            <v>0.33337</v>
          </cell>
        </row>
        <row r="9">
          <cell r="L9">
            <v>7992.34</v>
          </cell>
          <cell r="S9" t="str">
            <v>Yes</v>
          </cell>
          <cell r="Z9">
            <v>0.26315789473684198</v>
          </cell>
          <cell r="AA9">
            <v>0</v>
          </cell>
          <cell r="AB9">
            <v>0</v>
          </cell>
          <cell r="AU9">
            <v>0</v>
          </cell>
          <cell r="AV9">
            <v>0.26315789473684198</v>
          </cell>
          <cell r="AW9">
            <v>0.26315789473684198</v>
          </cell>
          <cell r="AX9">
            <v>0.21052631578947401</v>
          </cell>
          <cell r="AY9">
            <v>0</v>
          </cell>
          <cell r="AZ9">
            <v>0.78947368421052599</v>
          </cell>
          <cell r="BC9">
            <v>0.2</v>
          </cell>
        </row>
        <row r="10">
          <cell r="L10">
            <v>6612.47</v>
          </cell>
          <cell r="S10" t="str">
            <v>No</v>
          </cell>
          <cell r="Z10">
            <v>0.18181818181818199</v>
          </cell>
          <cell r="AA10">
            <v>0.45454545454545497</v>
          </cell>
          <cell r="AB10">
            <v>0.25974025974025999</v>
          </cell>
          <cell r="AU10">
            <v>1</v>
          </cell>
          <cell r="AV10">
            <v>0.72727272727272696</v>
          </cell>
          <cell r="AW10">
            <v>0</v>
          </cell>
          <cell r="AX10">
            <v>9.0909090909090898E-2</v>
          </cell>
          <cell r="AY10">
            <v>0</v>
          </cell>
          <cell r="AZ10">
            <v>0.90909090909090895</v>
          </cell>
          <cell r="BC10">
            <v>0.5</v>
          </cell>
        </row>
        <row r="11">
          <cell r="L11">
            <v>4076.3</v>
          </cell>
          <cell r="S11" t="str">
            <v>Yes</v>
          </cell>
          <cell r="Z11">
            <v>0.1</v>
          </cell>
          <cell r="AA11">
            <v>0</v>
          </cell>
          <cell r="AB11">
            <v>0</v>
          </cell>
          <cell r="AU11">
            <v>0</v>
          </cell>
          <cell r="AV11">
            <v>0.2</v>
          </cell>
          <cell r="AW11">
            <v>0.7</v>
          </cell>
          <cell r="AX11">
            <v>0</v>
          </cell>
          <cell r="AY11">
            <v>0</v>
          </cell>
          <cell r="AZ11">
            <v>1</v>
          </cell>
          <cell r="BC11">
            <v>0</v>
          </cell>
        </row>
        <row r="12">
          <cell r="L12">
            <v>4479.92</v>
          </cell>
          <cell r="S12" t="str">
            <v>No</v>
          </cell>
          <cell r="Z12">
            <v>0.25</v>
          </cell>
          <cell r="AA12">
            <v>0.66666666666666696</v>
          </cell>
          <cell r="AB12">
            <v>0.36363636363636398</v>
          </cell>
          <cell r="AU12">
            <v>1</v>
          </cell>
          <cell r="AV12">
            <v>0.66666666666666696</v>
          </cell>
          <cell r="AW12">
            <v>0</v>
          </cell>
          <cell r="AX12">
            <v>8.3333333333333301E-2</v>
          </cell>
          <cell r="AY12">
            <v>0</v>
          </cell>
          <cell r="AZ12">
            <v>0.91666666666666696</v>
          </cell>
          <cell r="BC12">
            <v>0.5</v>
          </cell>
        </row>
        <row r="13">
          <cell r="L13">
            <v>7571.6</v>
          </cell>
          <cell r="S13" t="str">
            <v>Yes</v>
          </cell>
          <cell r="Z13">
            <v>0</v>
          </cell>
          <cell r="AA13">
            <v>0</v>
          </cell>
          <cell r="AB13">
            <v>0</v>
          </cell>
          <cell r="AU13">
            <v>0</v>
          </cell>
          <cell r="AV13">
            <v>0</v>
          </cell>
          <cell r="AW13">
            <v>0.41176470588235298</v>
          </cell>
          <cell r="AX13">
            <v>0.58823529411764697</v>
          </cell>
          <cell r="AY13">
            <v>0</v>
          </cell>
          <cell r="AZ13">
            <v>0.41176470588235298</v>
          </cell>
          <cell r="BC13">
            <v>0</v>
          </cell>
        </row>
        <row r="14">
          <cell r="L14">
            <v>5043.54</v>
          </cell>
          <cell r="S14" t="str">
            <v>Yes</v>
          </cell>
          <cell r="Z14">
            <v>0.1875</v>
          </cell>
          <cell r="AA14">
            <v>0.33333333333333298</v>
          </cell>
          <cell r="AB14">
            <v>0.24</v>
          </cell>
          <cell r="AU14">
            <v>1</v>
          </cell>
          <cell r="AV14">
            <v>0.75</v>
          </cell>
          <cell r="AW14">
            <v>0</v>
          </cell>
          <cell r="AX14">
            <v>6.25E-2</v>
          </cell>
          <cell r="AY14">
            <v>0</v>
          </cell>
          <cell r="AZ14">
            <v>0.9375</v>
          </cell>
          <cell r="BC14">
            <v>0</v>
          </cell>
        </row>
        <row r="15">
          <cell r="L15">
            <v>9362.42</v>
          </cell>
          <cell r="S15" t="str">
            <v>Yes</v>
          </cell>
          <cell r="Z15">
            <v>0.33333333333333298</v>
          </cell>
          <cell r="AA15">
            <v>0.16666666666666699</v>
          </cell>
          <cell r="AB15">
            <v>0.22222222222222199</v>
          </cell>
          <cell r="AU15">
            <v>0.5</v>
          </cell>
          <cell r="AV15">
            <v>0.33333333333333298</v>
          </cell>
          <cell r="AW15">
            <v>0.33333333333333298</v>
          </cell>
          <cell r="AX15">
            <v>0</v>
          </cell>
          <cell r="AY15">
            <v>0</v>
          </cell>
          <cell r="AZ15">
            <v>1</v>
          </cell>
          <cell r="BC15">
            <v>0</v>
          </cell>
        </row>
        <row r="16">
          <cell r="L16">
            <v>8646.66</v>
          </cell>
          <cell r="S16" t="str">
            <v>No</v>
          </cell>
          <cell r="Z16">
            <v>0.33333333333333298</v>
          </cell>
          <cell r="AA16">
            <v>0</v>
          </cell>
          <cell r="AB16">
            <v>0</v>
          </cell>
          <cell r="AU16">
            <v>0</v>
          </cell>
          <cell r="AV16">
            <v>0.66666666666666696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C16">
            <v>1</v>
          </cell>
        </row>
        <row r="17">
          <cell r="L17">
            <v>4283.22</v>
          </cell>
          <cell r="S17" t="str">
            <v>Yes</v>
          </cell>
          <cell r="Z17">
            <v>0.28571428571428598</v>
          </cell>
          <cell r="AA17">
            <v>0.25</v>
          </cell>
          <cell r="AB17">
            <v>0.266666666666667</v>
          </cell>
          <cell r="AU17">
            <v>0</v>
          </cell>
          <cell r="AV17">
            <v>0</v>
          </cell>
          <cell r="AW17">
            <v>0.57142857142857095</v>
          </cell>
          <cell r="AX17">
            <v>0.14285714285714299</v>
          </cell>
          <cell r="AY17">
            <v>0</v>
          </cell>
          <cell r="AZ17">
            <v>0.85714285714285698</v>
          </cell>
          <cell r="BC17">
            <v>0</v>
          </cell>
        </row>
        <row r="18">
          <cell r="L18">
            <v>7592.31</v>
          </cell>
          <cell r="S18" t="str">
            <v>Yes</v>
          </cell>
          <cell r="Z18">
            <v>9.0909090909090898E-2</v>
          </cell>
          <cell r="AA18">
            <v>0.33333333333333298</v>
          </cell>
          <cell r="AB18">
            <v>0.14285714285714299</v>
          </cell>
          <cell r="AU18">
            <v>1</v>
          </cell>
          <cell r="AV18">
            <v>0.63636363636363602</v>
          </cell>
          <cell r="AW18">
            <v>0</v>
          </cell>
          <cell r="AX18">
            <v>0.27272727272727298</v>
          </cell>
          <cell r="AY18">
            <v>0</v>
          </cell>
          <cell r="AZ18">
            <v>0.72727272727272696</v>
          </cell>
          <cell r="BC18">
            <v>0</v>
          </cell>
        </row>
        <row r="19">
          <cell r="L19">
            <v>6993.93</v>
          </cell>
          <cell r="S19" t="str">
            <v>No</v>
          </cell>
          <cell r="Z19">
            <v>0.33333333333333298</v>
          </cell>
          <cell r="AA19">
            <v>0.18181818181818199</v>
          </cell>
          <cell r="AB19">
            <v>0.23529411764705899</v>
          </cell>
          <cell r="AU19">
            <v>0.66666666666666696</v>
          </cell>
          <cell r="AV19">
            <v>0.33333333333333298</v>
          </cell>
          <cell r="AW19">
            <v>0</v>
          </cell>
          <cell r="AX19">
            <v>0.33333333333333298</v>
          </cell>
          <cell r="AY19">
            <v>0</v>
          </cell>
          <cell r="AZ19">
            <v>0.66666666666666696</v>
          </cell>
          <cell r="BC19">
            <v>0.5</v>
          </cell>
        </row>
        <row r="20">
          <cell r="L20">
            <v>7060.04</v>
          </cell>
          <cell r="S20" t="str">
            <v>Yes</v>
          </cell>
          <cell r="Z20">
            <v>0</v>
          </cell>
          <cell r="AA20">
            <v>0</v>
          </cell>
          <cell r="AB20">
            <v>0</v>
          </cell>
          <cell r="AU20">
            <v>0</v>
          </cell>
          <cell r="AV20">
            <v>0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C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874A5-DC04-C340-BF7B-B73052D38280}">
  <dimension ref="A2:AX40"/>
  <sheetViews>
    <sheetView topLeftCell="R1" zoomScale="74" workbookViewId="0">
      <selection activeCell="X14" sqref="X14:AA20"/>
    </sheetView>
  </sheetViews>
  <sheetFormatPr baseColWidth="10" defaultRowHeight="16" x14ac:dyDescent="0.2"/>
  <cols>
    <col min="1" max="1" width="10.83203125" style="1"/>
    <col min="2" max="2" width="11.6640625" style="1" bestFit="1" customWidth="1"/>
    <col min="3" max="4" width="11.83203125" style="1" bestFit="1" customWidth="1"/>
    <col min="5" max="5" width="10.83203125" style="1"/>
    <col min="6" max="6" width="11" style="1" bestFit="1" customWidth="1"/>
    <col min="7" max="8" width="11.6640625" style="1" bestFit="1" customWidth="1"/>
    <col min="9" max="9" width="10.83203125" style="1"/>
    <col min="10" max="10" width="11" style="1" bestFit="1" customWidth="1"/>
    <col min="11" max="12" width="11.6640625" style="1" bestFit="1" customWidth="1"/>
    <col min="13" max="23" width="10.83203125" style="1"/>
    <col min="24" max="24" width="20.5" style="1" customWidth="1"/>
    <col min="25" max="25" width="12.5" style="1" customWidth="1"/>
    <col min="26" max="26" width="13.5" style="1" customWidth="1"/>
    <col min="27" max="27" width="12.1640625" style="1" bestFit="1" customWidth="1"/>
    <col min="28" max="28" width="14" style="1" bestFit="1" customWidth="1"/>
    <col min="29" max="29" width="11.5" style="1" bestFit="1" customWidth="1"/>
    <col min="30" max="16384" width="10.83203125" style="1"/>
  </cols>
  <sheetData>
    <row r="2" spans="1:50" x14ac:dyDescent="0.2">
      <c r="B2" s="22" t="s">
        <v>3</v>
      </c>
      <c r="C2" s="22"/>
      <c r="D2" s="22"/>
      <c r="F2" s="22" t="s">
        <v>5</v>
      </c>
      <c r="G2" s="22"/>
      <c r="H2" s="22"/>
      <c r="J2" s="22" t="s">
        <v>4</v>
      </c>
      <c r="K2" s="22"/>
      <c r="L2" s="22"/>
      <c r="Q2" s="22" t="s">
        <v>17</v>
      </c>
      <c r="R2" s="22"/>
      <c r="S2" s="22"/>
      <c r="X2" s="22" t="s">
        <v>183</v>
      </c>
      <c r="Y2" s="22"/>
      <c r="Z2" s="22"/>
      <c r="AB2" s="22" t="s">
        <v>184</v>
      </c>
      <c r="AC2" s="22"/>
      <c r="AD2" s="22"/>
      <c r="AF2" s="22" t="s">
        <v>185</v>
      </c>
      <c r="AG2" s="22"/>
      <c r="AH2" s="22"/>
      <c r="AJ2" s="22" t="s">
        <v>110</v>
      </c>
      <c r="AK2" s="22"/>
      <c r="AL2" s="22"/>
      <c r="AN2" s="22" t="s">
        <v>186</v>
      </c>
      <c r="AO2" s="22"/>
      <c r="AP2" s="22"/>
      <c r="AR2" s="23" t="s">
        <v>187</v>
      </c>
      <c r="AS2" s="23"/>
      <c r="AT2" s="23"/>
      <c r="AV2" s="23"/>
      <c r="AW2" s="23"/>
      <c r="AX2" s="23"/>
    </row>
    <row r="3" spans="1:50" x14ac:dyDescent="0.2">
      <c r="B3" s="2" t="s">
        <v>0</v>
      </c>
      <c r="C3" s="2" t="s">
        <v>1</v>
      </c>
      <c r="D3" s="2" t="s">
        <v>2</v>
      </c>
      <c r="F3" s="2" t="s">
        <v>0</v>
      </c>
      <c r="G3" s="2" t="s">
        <v>1</v>
      </c>
      <c r="H3" s="2" t="s">
        <v>2</v>
      </c>
      <c r="I3" s="1" t="s">
        <v>7</v>
      </c>
      <c r="J3" s="2" t="s">
        <v>0</v>
      </c>
      <c r="K3" s="2" t="s">
        <v>1</v>
      </c>
      <c r="L3" s="2" t="s">
        <v>2</v>
      </c>
      <c r="P3" s="1" t="s">
        <v>7</v>
      </c>
      <c r="Q3" s="2" t="s">
        <v>0</v>
      </c>
      <c r="R3" s="2" t="s">
        <v>1</v>
      </c>
      <c r="S3" s="2" t="s">
        <v>2</v>
      </c>
      <c r="X3" s="2" t="s">
        <v>0</v>
      </c>
      <c r="Y3" s="2" t="s">
        <v>1</v>
      </c>
      <c r="Z3" s="2" t="s">
        <v>2</v>
      </c>
      <c r="AB3" s="2" t="s">
        <v>0</v>
      </c>
      <c r="AC3" s="2" t="s">
        <v>1</v>
      </c>
      <c r="AD3" s="2" t="s">
        <v>2</v>
      </c>
      <c r="AF3" s="2" t="s">
        <v>0</v>
      </c>
      <c r="AG3" s="2" t="s">
        <v>1</v>
      </c>
      <c r="AH3" s="2" t="s">
        <v>2</v>
      </c>
      <c r="AJ3" s="2" t="s">
        <v>0</v>
      </c>
      <c r="AK3" s="2" t="s">
        <v>1</v>
      </c>
      <c r="AL3" s="2" t="s">
        <v>2</v>
      </c>
      <c r="AN3" s="2" t="s">
        <v>0</v>
      </c>
      <c r="AO3" s="2" t="s">
        <v>1</v>
      </c>
      <c r="AP3" s="2" t="s">
        <v>2</v>
      </c>
      <c r="AR3" s="2" t="s">
        <v>0</v>
      </c>
      <c r="AS3" s="2" t="s">
        <v>1</v>
      </c>
      <c r="AT3" s="2" t="s">
        <v>2</v>
      </c>
      <c r="AV3" s="2"/>
      <c r="AW3" s="2"/>
      <c r="AX3" s="2"/>
    </row>
    <row r="4" spans="1:50" x14ac:dyDescent="0.2">
      <c r="A4" s="1">
        <v>1</v>
      </c>
      <c r="B4" s="1">
        <f>[1]UseCase_1!Z4</f>
        <v>0.75</v>
      </c>
      <c r="C4" s="1">
        <f>[2]UseCase_1!Z4</f>
        <v>0.69230000000000003</v>
      </c>
      <c r="D4" s="1">
        <f>[3]UseCase_1!Z4</f>
        <v>0.73329999999999995</v>
      </c>
      <c r="F4" s="1">
        <f>[1]UseCase_1!AA4</f>
        <v>0.72729999999999995</v>
      </c>
      <c r="G4" s="1">
        <f>[2]UseCase_1!AA4</f>
        <v>1</v>
      </c>
      <c r="H4" s="1">
        <f>[3]UseCase_1!AA4</f>
        <v>0.83330000000000004</v>
      </c>
      <c r="I4" s="1" t="s">
        <v>196</v>
      </c>
      <c r="J4" s="10">
        <f>[1]UseCase_1!AB4</f>
        <v>0.73850000000000005</v>
      </c>
      <c r="K4" s="10">
        <f>[2]UseCase_1!AB4</f>
        <v>0.81820000000000004</v>
      </c>
      <c r="L4" s="10">
        <f>[3]UseCase_1!AB4</f>
        <v>0.78010000000000002</v>
      </c>
      <c r="P4" s="1" t="s">
        <v>196</v>
      </c>
      <c r="Q4" s="10">
        <f>[1]UseCase_1!BB4</f>
        <v>0.8</v>
      </c>
      <c r="R4" s="10">
        <f>[2]UseCase_1!BB4</f>
        <v>1</v>
      </c>
      <c r="S4" s="10">
        <f>[3]UseCase_1!BC4</f>
        <v>1</v>
      </c>
      <c r="W4" s="1">
        <v>1</v>
      </c>
      <c r="X4" s="1">
        <f>[1]UseCase_3!AT4</f>
        <v>0.5</v>
      </c>
      <c r="Y4" s="1">
        <f>[2]UseCase_1!AT4</f>
        <v>1</v>
      </c>
      <c r="Z4" s="1">
        <f>[3]UseCase_1!AU4</f>
        <v>0.83330000000000004</v>
      </c>
      <c r="AB4" s="1">
        <f>[1]UseCase_3!AU4</f>
        <v>0.375</v>
      </c>
      <c r="AC4" s="1">
        <f>[2]UseCase_1!AU4</f>
        <v>0.30769999999999997</v>
      </c>
      <c r="AD4" s="1">
        <f>[3]UseCase_1!AV4</f>
        <v>0.2</v>
      </c>
      <c r="AF4" s="1">
        <f>[1]UseCase_3!AV4</f>
        <v>0</v>
      </c>
      <c r="AG4" s="1">
        <f>[2]UseCase_1!AV4</f>
        <v>0</v>
      </c>
      <c r="AH4" s="1">
        <f>[3]UseCase_1!AW4</f>
        <v>0</v>
      </c>
      <c r="AJ4" s="1">
        <f>[1]UseCase_3!AW4</f>
        <v>0.125</v>
      </c>
      <c r="AK4" s="1">
        <f>[2]UseCase_1!AW4</f>
        <v>0</v>
      </c>
      <c r="AL4" s="1">
        <f>[3]UseCase_1!AX4</f>
        <v>6.6699999999999995E-2</v>
      </c>
      <c r="AN4" s="1">
        <f>[1]UseCase_3!AX4</f>
        <v>0</v>
      </c>
      <c r="AO4" s="1">
        <f>[2]UseCase_1!AX4</f>
        <v>0</v>
      </c>
      <c r="AP4" s="1">
        <f>[3]UseCase_1!AY4</f>
        <v>0</v>
      </c>
      <c r="AR4" s="1">
        <f>[1]UseCase_3!AY4</f>
        <v>0.875</v>
      </c>
      <c r="AS4" s="1">
        <f>[2]UseCase_1!AY4</f>
        <v>1</v>
      </c>
      <c r="AT4" s="1">
        <f>[3]UseCase_1!AZ4</f>
        <v>0.93330000000000002</v>
      </c>
    </row>
    <row r="5" spans="1:50" x14ac:dyDescent="0.2">
      <c r="A5" s="1">
        <v>2</v>
      </c>
      <c r="B5" s="1">
        <f>[1]UseCase_1!Z5</f>
        <v>0.22220000000000001</v>
      </c>
      <c r="C5" s="1">
        <f>[2]UseCase_1!Z5</f>
        <v>0.42859999999999998</v>
      </c>
      <c r="D5" s="1">
        <f>[3]UseCase_1!Z5</f>
        <v>0.2727</v>
      </c>
      <c r="F5" s="1">
        <f>[1]UseCase_1!AA5</f>
        <v>0.66669999999999996</v>
      </c>
      <c r="G5" s="1">
        <f>[2]UseCase_1!AA5</f>
        <v>1</v>
      </c>
      <c r="H5" s="1">
        <f>[3]UseCase_1!AA5</f>
        <v>1</v>
      </c>
      <c r="I5" s="1" t="s">
        <v>197</v>
      </c>
      <c r="J5" s="10">
        <f>[1]UseCase_1!AB5</f>
        <v>0.33329999999999999</v>
      </c>
      <c r="K5" s="28">
        <v>0.6</v>
      </c>
      <c r="L5" s="10">
        <f>[3]UseCase_1!AB5</f>
        <v>0.42859999999999998</v>
      </c>
      <c r="P5" s="1" t="s">
        <v>197</v>
      </c>
      <c r="Q5" s="10">
        <f>[1]UseCase_1!BB5</f>
        <v>0</v>
      </c>
      <c r="R5" s="10">
        <f>[2]UseCase_1!BB5</f>
        <v>0.5</v>
      </c>
      <c r="S5" s="10">
        <f>[3]UseCase_1!BC5</f>
        <v>0.5</v>
      </c>
      <c r="W5" s="1">
        <v>2</v>
      </c>
      <c r="X5" s="1">
        <f>[1]UseCase_3!AT5</f>
        <v>0</v>
      </c>
      <c r="Y5" s="1">
        <f>[2]UseCase_1!AT5</f>
        <v>1</v>
      </c>
      <c r="Z5" s="1">
        <f>[3]UseCase_1!AU5</f>
        <v>1</v>
      </c>
      <c r="AB5" s="1">
        <f>[1]UseCase_3!AU5</f>
        <v>0</v>
      </c>
      <c r="AC5" s="1">
        <f>[2]UseCase_1!AU5</f>
        <v>0.42859999999999998</v>
      </c>
      <c r="AD5" s="1">
        <f>[3]UseCase_1!AV5</f>
        <v>0.72729999999999995</v>
      </c>
      <c r="AF5" s="1">
        <f>[1]UseCase_3!AV5</f>
        <v>0.88890000000000002</v>
      </c>
      <c r="AG5" s="1">
        <f>[2]UseCase_1!AV5</f>
        <v>0</v>
      </c>
      <c r="AH5" s="1">
        <f>[3]UseCase_1!AW5</f>
        <v>0</v>
      </c>
      <c r="AJ5" s="1">
        <f>[1]UseCase_3!AW5</f>
        <v>0.1111</v>
      </c>
      <c r="AK5" s="1">
        <f>[2]UseCase_1!AW5</f>
        <v>0.1429</v>
      </c>
      <c r="AL5" s="1">
        <f>[3]UseCase_1!AX5</f>
        <v>0</v>
      </c>
      <c r="AN5" s="1">
        <f>[1]UseCase_3!AX5</f>
        <v>0</v>
      </c>
      <c r="AO5" s="1">
        <f>[2]UseCase_1!AX5</f>
        <v>0</v>
      </c>
      <c r="AP5" s="1">
        <f>[3]UseCase_1!AY5</f>
        <v>0</v>
      </c>
      <c r="AR5" s="1">
        <f>[1]UseCase_3!AY5</f>
        <v>0.88890000000000002</v>
      </c>
      <c r="AS5" s="1">
        <f>[2]UseCase_1!AY5</f>
        <v>0.85709999999999997</v>
      </c>
      <c r="AT5" s="1">
        <f>[3]UseCase_1!AZ5</f>
        <v>1</v>
      </c>
    </row>
    <row r="6" spans="1:50" x14ac:dyDescent="0.2">
      <c r="A6" s="1">
        <v>3</v>
      </c>
      <c r="B6" s="1">
        <f>[1]UseCase_1!Z6</f>
        <v>0.25</v>
      </c>
      <c r="C6" s="1">
        <f>[2]UseCase_1!Z6</f>
        <v>0.25</v>
      </c>
      <c r="D6" s="1">
        <f>[3]UseCase_1!Z6</f>
        <v>0.42859999999999998</v>
      </c>
      <c r="F6" s="1">
        <f>[1]UseCase_1!AA6</f>
        <v>0.16669999999999999</v>
      </c>
      <c r="G6" s="1">
        <f>[2]UseCase_1!AA6</f>
        <v>0.22220000000000001</v>
      </c>
      <c r="H6" s="1">
        <f>[3]UseCase_1!AA6</f>
        <v>0.1111</v>
      </c>
      <c r="I6" s="1" t="s">
        <v>198</v>
      </c>
      <c r="J6" s="10">
        <f>[1]UseCase_1!AB6</f>
        <v>0.2</v>
      </c>
      <c r="K6" s="28">
        <v>0.18181818181818191</v>
      </c>
      <c r="L6" s="10">
        <f>[3]UseCase_1!AB6</f>
        <v>0.17649999999999999</v>
      </c>
      <c r="P6" s="1" t="s">
        <v>198</v>
      </c>
      <c r="Q6" s="10">
        <f>[1]UseCase_1!BB6</f>
        <v>0.2</v>
      </c>
      <c r="R6" s="10">
        <f>[2]UseCase_1!BB6</f>
        <v>0.6</v>
      </c>
      <c r="S6" s="10">
        <f>[3]UseCase_1!BC6</f>
        <v>0.4</v>
      </c>
      <c r="W6" s="1">
        <v>3</v>
      </c>
      <c r="X6" s="1">
        <f>[1]UseCase_3!AT6</f>
        <v>0.18179999999999999</v>
      </c>
      <c r="Y6" s="1">
        <f>[2]UseCase_1!AT6</f>
        <v>0.66669999999999996</v>
      </c>
      <c r="Z6" s="1">
        <f>[3]UseCase_1!AU6</f>
        <v>1</v>
      </c>
      <c r="AB6" s="1">
        <f>[1]UseCase_3!AU6</f>
        <v>0.5625</v>
      </c>
      <c r="AC6" s="1">
        <f>[2]UseCase_1!AU6</f>
        <v>0.7</v>
      </c>
      <c r="AD6" s="1">
        <f>[3]UseCase_1!AV6</f>
        <v>0.42859999999999998</v>
      </c>
      <c r="AF6" s="1">
        <f>[1]UseCase_3!AV6</f>
        <v>0</v>
      </c>
      <c r="AG6" s="1">
        <f>[2]UseCase_1!AV6</f>
        <v>0</v>
      </c>
      <c r="AH6" s="1">
        <f>[3]UseCase_1!AW6</f>
        <v>0.1429</v>
      </c>
      <c r="AJ6" s="1">
        <f>[1]UseCase_3!AW6</f>
        <v>0.125</v>
      </c>
      <c r="AK6" s="1">
        <f>[2]UseCase_1!AW6</f>
        <v>0.1</v>
      </c>
      <c r="AL6" s="1">
        <f>[3]UseCase_1!AX6</f>
        <v>0</v>
      </c>
      <c r="AN6" s="1">
        <f>[1]UseCase_3!AX6</f>
        <v>6.25E-2</v>
      </c>
      <c r="AO6" s="1">
        <f>[2]UseCase_1!AX6</f>
        <v>0</v>
      </c>
      <c r="AP6" s="1">
        <f>[3]UseCase_1!AY6</f>
        <v>0</v>
      </c>
      <c r="AR6" s="1">
        <f>[1]UseCase_3!AY6</f>
        <v>0.8125</v>
      </c>
      <c r="AS6" s="1">
        <f>[2]UseCase_1!AY6</f>
        <v>0.9</v>
      </c>
      <c r="AT6" s="1">
        <f>[3]UseCase_1!AZ6</f>
        <v>1</v>
      </c>
    </row>
    <row r="7" spans="1:50" x14ac:dyDescent="0.2">
      <c r="A7" s="1">
        <v>4</v>
      </c>
      <c r="B7" s="1">
        <f>[1]UseCase_1!Z7</f>
        <v>1</v>
      </c>
      <c r="C7" s="1">
        <f>[2]UseCase_1!Z7</f>
        <v>0.27379999999999999</v>
      </c>
      <c r="D7" s="1">
        <f>[3]UseCase_1!Z7</f>
        <v>0.91669999999999996</v>
      </c>
      <c r="F7" s="1">
        <f>[1]UseCase_1!AA7</f>
        <v>0.21429999999999999</v>
      </c>
      <c r="G7" s="1">
        <f>[2]UseCase_1!AA7</f>
        <v>0.21429999999999999</v>
      </c>
      <c r="H7" s="1">
        <f>[3]UseCase_1!AA7</f>
        <v>0.91669999999999996</v>
      </c>
      <c r="I7" s="1" t="s">
        <v>199</v>
      </c>
      <c r="J7" s="10">
        <f>[1]UseCase_1!AB7</f>
        <v>0.35289999999999999</v>
      </c>
      <c r="K7" s="28">
        <v>0.1714285714285714</v>
      </c>
      <c r="L7" s="10">
        <f>[3]UseCase_1!AB7</f>
        <v>0.91669999999999996</v>
      </c>
      <c r="P7" s="1" t="s">
        <v>199</v>
      </c>
      <c r="Q7" s="10">
        <f>[1]UseCase_1!BB7</f>
        <v>0.33333333333333331</v>
      </c>
      <c r="R7" s="10">
        <f>[2]UseCase_1!BB7</f>
        <v>0.33333333333333331</v>
      </c>
      <c r="S7" s="10">
        <f>[3]UseCase_1!BC7</f>
        <v>1</v>
      </c>
      <c r="W7" s="1">
        <v>4</v>
      </c>
      <c r="X7" s="1">
        <f>[1]UseCase_3!AT7</f>
        <v>0.8</v>
      </c>
      <c r="Y7" s="1">
        <f>[2]UseCase_1!AT7</f>
        <v>0.4</v>
      </c>
      <c r="Z7" s="1">
        <f>[3]UseCase_1!AU7</f>
        <v>1</v>
      </c>
      <c r="AB7" s="1">
        <f>[1]UseCase_3!AU7</f>
        <v>0.33329999999999999</v>
      </c>
      <c r="AC7" s="1">
        <f>[2]UseCase_1!AU7</f>
        <v>0.53849999999999998</v>
      </c>
      <c r="AD7" s="1">
        <f>[3]UseCase_1!AV7</f>
        <v>0</v>
      </c>
      <c r="AF7" s="1">
        <f>[1]UseCase_3!AV7</f>
        <v>0</v>
      </c>
      <c r="AG7" s="1">
        <f>[2]UseCase_1!AV7</f>
        <v>0</v>
      </c>
      <c r="AH7" s="1">
        <f>[3]UseCase_1!AW7</f>
        <v>0</v>
      </c>
      <c r="AJ7" s="1">
        <f>[1]UseCase_3!AW7</f>
        <v>0</v>
      </c>
      <c r="AK7" s="1">
        <f>[2]UseCase_1!AW7</f>
        <v>0.30769999999999997</v>
      </c>
      <c r="AL7" s="1">
        <f>[3]UseCase_1!AX7</f>
        <v>8.3299999999999999E-2</v>
      </c>
      <c r="AN7" s="1">
        <f>[1]UseCase_3!AX7</f>
        <v>0.33329999999999999</v>
      </c>
      <c r="AO7" s="1">
        <f>[2]UseCase_1!AX7</f>
        <v>0</v>
      </c>
      <c r="AP7" s="1">
        <f>[3]UseCase_1!AY7</f>
        <v>0.58330000000000004</v>
      </c>
      <c r="AR7" s="1">
        <f>[1]UseCase_3!AY7</f>
        <v>0.66669999999999996</v>
      </c>
      <c r="AS7" s="1">
        <f>[2]UseCase_1!AY7</f>
        <v>0.69230000000000003</v>
      </c>
      <c r="AT7" s="1">
        <f>[3]UseCase_1!AZ7</f>
        <v>0.33329999999999999</v>
      </c>
    </row>
    <row r="8" spans="1:50" x14ac:dyDescent="0.2">
      <c r="A8" s="1">
        <v>5</v>
      </c>
      <c r="B8" s="1">
        <f>[1]UseCase_1!Z8</f>
        <v>8.3299999999999999E-2</v>
      </c>
      <c r="C8" s="1">
        <f>[2]UseCase_1!Z8</f>
        <v>0</v>
      </c>
      <c r="D8" s="1">
        <f>[3]UseCase_1!Z8</f>
        <v>0.25</v>
      </c>
      <c r="F8" s="1">
        <f>[1]UseCase_1!AA8</f>
        <v>0.66669999999999996</v>
      </c>
      <c r="G8" s="1">
        <f>[2]UseCase_1!AA8</f>
        <v>0</v>
      </c>
      <c r="H8" s="1">
        <f>[3]UseCase_1!AA8</f>
        <v>0.66669999999999996</v>
      </c>
      <c r="I8" s="1" t="s">
        <v>200</v>
      </c>
      <c r="J8" s="10">
        <f>[1]UseCase_1!AB8</f>
        <v>0.14810000000000001</v>
      </c>
      <c r="K8" s="28">
        <v>0</v>
      </c>
      <c r="L8" s="10">
        <f>[3]UseCase_1!AB8</f>
        <v>0.36359999999999998</v>
      </c>
      <c r="P8" s="1" t="s">
        <v>200</v>
      </c>
      <c r="Q8" s="10">
        <f>[1]UseCase_1!BB8</f>
        <v>0</v>
      </c>
      <c r="R8" s="10">
        <f>[2]UseCase_1!BB8</f>
        <v>0</v>
      </c>
      <c r="S8" s="10">
        <f>[3]UseCase_1!BC8</f>
        <v>0.66666666666666663</v>
      </c>
      <c r="W8" s="1">
        <v>5</v>
      </c>
      <c r="X8" s="1">
        <f>[1]UseCase_3!AT8</f>
        <v>0</v>
      </c>
      <c r="Y8" s="1">
        <f>[2]UseCase_1!AT8</f>
        <v>0</v>
      </c>
      <c r="Z8" s="1">
        <f>[3]UseCase_1!AU8</f>
        <v>1</v>
      </c>
      <c r="AB8" s="1">
        <f>[1]UseCase_3!AU8</f>
        <v>0</v>
      </c>
      <c r="AC8" s="1">
        <f>[2]UseCase_1!AU8</f>
        <v>0.5</v>
      </c>
      <c r="AD8" s="1">
        <f>[3]UseCase_1!AV8</f>
        <v>0.75</v>
      </c>
      <c r="AF8" s="1">
        <f>[1]UseCase_3!AV8</f>
        <v>0.64710000000000001</v>
      </c>
      <c r="AG8" s="1">
        <f>[2]UseCase_1!AV8</f>
        <v>0</v>
      </c>
      <c r="AH8" s="1">
        <f>[3]UseCase_1!AW8</f>
        <v>0</v>
      </c>
      <c r="AJ8" s="1">
        <f>[1]UseCase_3!AW8</f>
        <v>0.35289999999999999</v>
      </c>
      <c r="AK8" s="1">
        <f>[2]UseCase_1!AW8</f>
        <v>0.5</v>
      </c>
      <c r="AL8" s="1">
        <f>[3]UseCase_1!AX8</f>
        <v>0</v>
      </c>
      <c r="AN8" s="1">
        <f>[1]UseCase_3!AX8</f>
        <v>0</v>
      </c>
      <c r="AO8" s="1">
        <f>[2]UseCase_1!AX8</f>
        <v>0</v>
      </c>
      <c r="AP8" s="1">
        <f>[3]UseCase_1!AY8</f>
        <v>0</v>
      </c>
      <c r="AR8" s="1">
        <f>[1]UseCase_3!AY8</f>
        <v>0.64710000000000001</v>
      </c>
      <c r="AS8" s="1">
        <f>[2]UseCase_1!AY8</f>
        <v>0.5</v>
      </c>
      <c r="AT8" s="1">
        <f>[3]UseCase_1!AZ8</f>
        <v>1</v>
      </c>
    </row>
    <row r="9" spans="1:50" x14ac:dyDescent="0.2">
      <c r="A9" s="1">
        <v>6</v>
      </c>
      <c r="B9" s="1">
        <f>[1]UseCase_1!Z9</f>
        <v>0.28570000000000001</v>
      </c>
      <c r="C9" s="1">
        <f>[2]UseCase_1!Z9</f>
        <v>0.66669999999999996</v>
      </c>
      <c r="D9" s="1">
        <f>[3]UseCase_1!Z9</f>
        <v>0.33329999999999999</v>
      </c>
      <c r="F9" s="1">
        <f>[1]UseCase_1!AA9</f>
        <v>0.22220000000000001</v>
      </c>
      <c r="G9" s="1">
        <f>[2]UseCase_1!AA9</f>
        <v>0.22220000000000001</v>
      </c>
      <c r="H9" s="1">
        <f>[3]UseCase_1!AA9</f>
        <v>0.33329999999999999</v>
      </c>
      <c r="I9" s="1" t="s">
        <v>201</v>
      </c>
      <c r="J9" s="10">
        <f>[1]UseCase_1!AB9</f>
        <v>0.25</v>
      </c>
      <c r="K9" s="28">
        <v>0.19047619047619049</v>
      </c>
      <c r="L9" s="10">
        <f>[3]UseCase_1!AB9</f>
        <v>0.33329999999999999</v>
      </c>
      <c r="P9" s="1" t="s">
        <v>201</v>
      </c>
      <c r="Q9" s="10">
        <f>[1]UseCase_1!BB9</f>
        <v>0.22222222222222221</v>
      </c>
      <c r="R9" s="10">
        <f>[2]UseCase_1!BB9</f>
        <v>0.22222222222222221</v>
      </c>
      <c r="S9" s="10">
        <f>[3]UseCase_1!BC9</f>
        <v>0.33333333333333331</v>
      </c>
      <c r="W9" s="1">
        <v>6</v>
      </c>
      <c r="X9" s="1">
        <f>[1]UseCase_3!AT9</f>
        <v>0.77780000000000005</v>
      </c>
      <c r="Y9" s="1">
        <f>[2]UseCase_1!AT9</f>
        <v>0.66669999999999996</v>
      </c>
      <c r="Z9" s="1">
        <f>[3]UseCase_1!AU9</f>
        <v>0.55559999999999998</v>
      </c>
      <c r="AB9" s="1">
        <f>[1]UseCase_3!AU9</f>
        <v>0.58330000000000004</v>
      </c>
      <c r="AC9" s="1">
        <f>[2]UseCase_1!AU9</f>
        <v>0.85709999999999997</v>
      </c>
      <c r="AD9" s="1">
        <f>[3]UseCase_1!AV9</f>
        <v>0.66669999999999996</v>
      </c>
      <c r="AF9" s="1">
        <f>[1]UseCase_3!AV9</f>
        <v>0</v>
      </c>
      <c r="AG9" s="1">
        <f>[2]UseCase_1!AV9</f>
        <v>0</v>
      </c>
      <c r="AH9" s="1">
        <f>[3]UseCase_1!AW9</f>
        <v>0</v>
      </c>
      <c r="AJ9" s="1">
        <f>[1]UseCase_3!AW9</f>
        <v>0.25</v>
      </c>
      <c r="AK9" s="1">
        <f>[2]UseCase_1!AW9</f>
        <v>0</v>
      </c>
      <c r="AL9" s="1">
        <f>[3]UseCase_1!AX9</f>
        <v>0</v>
      </c>
      <c r="AN9" s="1">
        <f>[1]UseCase_3!AX9</f>
        <v>0</v>
      </c>
      <c r="AO9" s="1">
        <f>[2]UseCase_1!AX9</f>
        <v>0</v>
      </c>
      <c r="AP9" s="1">
        <f>[3]UseCase_1!AY9</f>
        <v>0</v>
      </c>
      <c r="AR9" s="1">
        <f>[1]UseCase_3!AY9</f>
        <v>0.75</v>
      </c>
      <c r="AS9" s="1">
        <f>[2]UseCase_1!AY9</f>
        <v>1</v>
      </c>
      <c r="AT9" s="1">
        <f>[3]UseCase_1!AZ9</f>
        <v>1</v>
      </c>
    </row>
    <row r="10" spans="1:50" x14ac:dyDescent="0.2">
      <c r="A10" s="1">
        <v>7</v>
      </c>
      <c r="B10" s="1">
        <f>[1]UseCase_1!Z10</f>
        <v>0.30769999999999997</v>
      </c>
      <c r="C10" s="1">
        <f>[2]UseCase_1!Z10</f>
        <v>0.66669999999999996</v>
      </c>
      <c r="D10" s="1">
        <f>[3]UseCase_1!Z10</f>
        <v>0.33329999999999999</v>
      </c>
      <c r="F10" s="1">
        <f>[1]UseCase_1!AA10</f>
        <v>0.25</v>
      </c>
      <c r="G10" s="1">
        <f>[2]UseCase_1!AA10</f>
        <v>0.5</v>
      </c>
      <c r="H10" s="1">
        <f>[3]UseCase_1!AA10</f>
        <v>0.25</v>
      </c>
      <c r="I10" s="1" t="s">
        <v>202</v>
      </c>
      <c r="J10" s="10">
        <f>[1]UseCase_1!AB10</f>
        <v>0.27589999999999998</v>
      </c>
      <c r="K10" s="28">
        <v>0.6</v>
      </c>
      <c r="L10" s="10">
        <f>[3]UseCase_1!AB10</f>
        <v>0.28570000000000001</v>
      </c>
      <c r="P10" s="1" t="s">
        <v>202</v>
      </c>
      <c r="Q10" s="10">
        <f>[1]UseCase_1!BB10</f>
        <v>0.5</v>
      </c>
      <c r="R10" s="10">
        <f>[2]UseCase_1!BB10</f>
        <v>0.5</v>
      </c>
      <c r="S10" s="10">
        <f>[3]UseCase_1!BC10</f>
        <v>0.5</v>
      </c>
      <c r="W10" s="1">
        <v>7</v>
      </c>
      <c r="X10" s="1">
        <f>[1]UseCase_3!AT10</f>
        <v>9.5200000000000007E-2</v>
      </c>
      <c r="Y10" s="1">
        <f>[2]UseCase_1!AT10</f>
        <v>0.66669999999999996</v>
      </c>
      <c r="Z10" s="1">
        <f>[3]UseCase_1!AU10</f>
        <v>0.33329999999999999</v>
      </c>
      <c r="AB10" s="1">
        <f>[1]UseCase_3!AU10</f>
        <v>0.47370000000000001</v>
      </c>
      <c r="AC10" s="1">
        <f>[2]UseCase_1!AU10</f>
        <v>0</v>
      </c>
      <c r="AD10" s="1">
        <f>[3]UseCase_1!AV10</f>
        <v>0.55559999999999998</v>
      </c>
      <c r="AF10" s="1">
        <f>[1]UseCase_3!AV10</f>
        <v>0</v>
      </c>
      <c r="AG10" s="1">
        <f>[2]UseCase_1!AV10</f>
        <v>0</v>
      </c>
      <c r="AH10" s="1">
        <f>[3]UseCase_1!AW10</f>
        <v>0</v>
      </c>
      <c r="AJ10" s="1">
        <f>[1]UseCase_3!AW10</f>
        <v>0.52629999999999999</v>
      </c>
      <c r="AK10" s="1">
        <f>[2]UseCase_1!AW10</f>
        <v>0.33329999999999999</v>
      </c>
      <c r="AL10" s="1">
        <f>[3]UseCase_1!AX10</f>
        <v>0.1111</v>
      </c>
      <c r="AN10" s="1">
        <f>[1]UseCase_3!AX10</f>
        <v>0</v>
      </c>
      <c r="AO10" s="1">
        <f>[2]UseCase_1!AX10</f>
        <v>0</v>
      </c>
      <c r="AP10" s="1">
        <f>[3]UseCase_1!AY10</f>
        <v>0.1111</v>
      </c>
      <c r="AR10" s="1">
        <f>[1]UseCase_3!AY10</f>
        <v>0.47370000000000001</v>
      </c>
      <c r="AS10" s="1">
        <f>[2]UseCase_1!AY10</f>
        <v>0.66669999999999996</v>
      </c>
      <c r="AT10" s="1">
        <f>[3]UseCase_1!AZ10</f>
        <v>0.77780000000000005</v>
      </c>
    </row>
    <row r="11" spans="1:50" x14ac:dyDescent="0.2">
      <c r="K11" s="4"/>
    </row>
    <row r="12" spans="1:50" x14ac:dyDescent="0.2">
      <c r="A12" s="3" t="s">
        <v>6</v>
      </c>
      <c r="B12" s="5">
        <f>AVERAGE(B4:B10)</f>
        <v>0.4141285714285714</v>
      </c>
      <c r="C12" s="5">
        <f t="shared" ref="C12:L12" si="0">AVERAGE(C4:C10)</f>
        <v>0.42544285714285712</v>
      </c>
      <c r="D12" s="5">
        <f t="shared" si="0"/>
        <v>0.46684285714285717</v>
      </c>
      <c r="E12" s="5"/>
      <c r="F12" s="5">
        <f t="shared" si="0"/>
        <v>0.41627142857142857</v>
      </c>
      <c r="G12" s="5">
        <f t="shared" si="0"/>
        <v>0.45124285714285717</v>
      </c>
      <c r="H12" s="5">
        <f t="shared" si="0"/>
        <v>0.58730000000000004</v>
      </c>
      <c r="I12" s="5"/>
      <c r="J12" s="5">
        <f t="shared" si="0"/>
        <v>0.32838571428571434</v>
      </c>
      <c r="K12" s="5">
        <f t="shared" si="0"/>
        <v>0.36598899196042056</v>
      </c>
      <c r="L12" s="5">
        <f t="shared" si="0"/>
        <v>0.46921428571428564</v>
      </c>
      <c r="Q12" s="5">
        <f>AVERAGE(Q4:Q10)</f>
        <v>0.29365079365079361</v>
      </c>
      <c r="R12" s="5">
        <f>AVERAGE(R4:R10)</f>
        <v>0.45079365079365086</v>
      </c>
      <c r="S12" s="5">
        <f>AVERAGE(S4:S10)</f>
        <v>0.62857142857142867</v>
      </c>
    </row>
    <row r="13" spans="1:50" x14ac:dyDescent="0.2">
      <c r="X13" s="1" t="s">
        <v>194</v>
      </c>
      <c r="AE13" s="22" t="s">
        <v>195</v>
      </c>
      <c r="AF13" s="22"/>
      <c r="AG13" s="22"/>
    </row>
    <row r="14" spans="1:50" x14ac:dyDescent="0.2">
      <c r="X14" s="21" t="s">
        <v>188</v>
      </c>
      <c r="Y14" s="21" t="s">
        <v>190</v>
      </c>
      <c r="Z14" s="21" t="s">
        <v>193</v>
      </c>
      <c r="AA14" s="21" t="s">
        <v>191</v>
      </c>
      <c r="AB14" s="21"/>
      <c r="AC14" s="21"/>
      <c r="AD14" s="1" t="s">
        <v>7</v>
      </c>
      <c r="AE14" s="2" t="s">
        <v>0</v>
      </c>
      <c r="AF14" s="2" t="s">
        <v>1</v>
      </c>
      <c r="AG14" s="2" t="s">
        <v>2</v>
      </c>
    </row>
    <row r="15" spans="1:50" x14ac:dyDescent="0.2">
      <c r="X15" s="1" t="s">
        <v>183</v>
      </c>
      <c r="Y15" s="12">
        <f>AVERAGE([1]UseCase_1!AT4:AT10)</f>
        <v>0.70250000000000001</v>
      </c>
      <c r="Z15" s="12">
        <f>AVERAGE([2]UseCase_1!AT4:AT10)</f>
        <v>0.6285857142857143</v>
      </c>
      <c r="AA15" s="12">
        <f>AVERAGE([3]UseCase_1!AU4:AU10)</f>
        <v>0.81745714285714288</v>
      </c>
      <c r="AD15" s="1" t="s">
        <v>196</v>
      </c>
      <c r="AE15" s="1">
        <f>[1]UseCase_1!L4</f>
        <v>14864.24</v>
      </c>
      <c r="AF15" s="1">
        <f>[2]UseCase_1!L4</f>
        <v>5212.83</v>
      </c>
      <c r="AG15" s="1">
        <f>[3]UseCase_1!L4</f>
        <v>3694.68</v>
      </c>
    </row>
    <row r="16" spans="1:50" x14ac:dyDescent="0.2">
      <c r="X16" s="1" t="s">
        <v>192</v>
      </c>
      <c r="Y16" s="12">
        <f>AVERAGE([1]UseCase_1!AU4:AU10)</f>
        <v>0.47674285714285719</v>
      </c>
      <c r="Z16" s="12">
        <f>AVERAGE([2]UseCase_1!AU4:AU10)</f>
        <v>0.47598571428571429</v>
      </c>
      <c r="AA16" s="12">
        <f>AVERAGE([3]UseCase_1!AV4:AV10)</f>
        <v>0.47545714285714291</v>
      </c>
      <c r="AD16" s="1" t="s">
        <v>197</v>
      </c>
      <c r="AE16" s="1">
        <f>[1]UseCase_1!L5</f>
        <v>56028.39</v>
      </c>
      <c r="AF16" s="1">
        <f>[2]UseCase_1!L5</f>
        <v>6877.38</v>
      </c>
      <c r="AG16" s="1">
        <f>[3]UseCase_1!L5</f>
        <v>3790.26</v>
      </c>
    </row>
    <row r="17" spans="1:33" x14ac:dyDescent="0.2">
      <c r="X17" s="1" t="s">
        <v>189</v>
      </c>
      <c r="Y17" s="12">
        <f>AVERAGE([1]UseCase_1!AV4:AV10)</f>
        <v>2.3814285714285711E-2</v>
      </c>
      <c r="Z17" s="12">
        <f>AVERAGE([2]UseCase_1!AV4:AV10)</f>
        <v>0</v>
      </c>
      <c r="AA17" s="12">
        <f>AVERAGE([3]UseCase_1!AW4:AW10)</f>
        <v>2.0414285714285715E-2</v>
      </c>
      <c r="AD17" s="1" t="s">
        <v>198</v>
      </c>
      <c r="AE17" s="1">
        <f>[1]UseCase_1!L6</f>
        <v>31334.9</v>
      </c>
      <c r="AF17" s="1">
        <f>[2]UseCase_1!L6</f>
        <v>7651.61</v>
      </c>
      <c r="AG17" s="1">
        <f>[3]UseCase_1!L6</f>
        <v>3308.19</v>
      </c>
    </row>
    <row r="18" spans="1:33" x14ac:dyDescent="0.2">
      <c r="X18" s="1" t="s">
        <v>110</v>
      </c>
      <c r="Y18" s="12">
        <f>AVERAGE([1]UseCase_1!AW4:AW10)</f>
        <v>8.5314285714285704E-2</v>
      </c>
      <c r="Z18" s="12">
        <f>AVERAGE([2]UseCase_1!AW4:AW10)</f>
        <v>0.19769999999999999</v>
      </c>
      <c r="AA18" s="12">
        <f>AVERAGE([3]UseCase_1!AX4:AX10)</f>
        <v>3.73E-2</v>
      </c>
      <c r="AD18" s="1" t="s">
        <v>199</v>
      </c>
      <c r="AE18" s="1">
        <f>[1]UseCase_1!L7</f>
        <v>30012.55</v>
      </c>
      <c r="AF18" s="1">
        <f>[2]UseCase_1!L7</f>
        <v>7587.13</v>
      </c>
      <c r="AG18" s="1">
        <f>[3]UseCase_1!L7</f>
        <v>3308.19</v>
      </c>
    </row>
    <row r="19" spans="1:33" x14ac:dyDescent="0.2">
      <c r="X19" s="1" t="s">
        <v>186</v>
      </c>
      <c r="Y19" s="12">
        <f>AVERAGE([1]UseCase_1!AX4:AX10)</f>
        <v>0</v>
      </c>
      <c r="Z19" s="12">
        <f>AVERAGE([2]UseCase_1!AX4:AX10)</f>
        <v>0</v>
      </c>
      <c r="AA19" s="12">
        <f>AVERAGE([3]UseCase_1!AY4:AY10)</f>
        <v>9.9199999999999997E-2</v>
      </c>
      <c r="AD19" s="1" t="s">
        <v>200</v>
      </c>
      <c r="AE19" s="1">
        <f>[1]UseCase_1!L8</f>
        <v>49678.26</v>
      </c>
      <c r="AF19" s="1">
        <f>[2]UseCase_1!L8</f>
        <v>17744.96</v>
      </c>
      <c r="AG19" s="1">
        <f>[3]UseCase_1!L8</f>
        <v>8784.83</v>
      </c>
    </row>
    <row r="20" spans="1:33" x14ac:dyDescent="0.2">
      <c r="X20" s="1" t="s">
        <v>187</v>
      </c>
      <c r="Y20" s="12">
        <f>AVERAGE([1]UseCase_1!AY4:AY10)</f>
        <v>0.91468571428571432</v>
      </c>
      <c r="Z20" s="12">
        <f>AVERAGE([2]UseCase_1!AY4:AY10)</f>
        <v>0.8022999999999999</v>
      </c>
      <c r="AA20" s="12">
        <f>AVERAGE([3]UseCase_1!AZ4:AZ10)</f>
        <v>0.8634857142857143</v>
      </c>
      <c r="AD20" s="1" t="s">
        <v>201</v>
      </c>
      <c r="AE20" s="1">
        <f>[1]UseCase_1!L9</f>
        <v>52468.31</v>
      </c>
      <c r="AF20" s="1">
        <f>[2]UseCase_1!L9</f>
        <v>9807.3799999999992</v>
      </c>
      <c r="AG20" s="1">
        <f>[3]UseCase_1!L9</f>
        <v>4928.55</v>
      </c>
    </row>
    <row r="21" spans="1:33" x14ac:dyDescent="0.2">
      <c r="AD21" s="1" t="s">
        <v>202</v>
      </c>
      <c r="AE21" s="1">
        <f>[1]UseCase_1!L10</f>
        <v>48537.06</v>
      </c>
      <c r="AF21" s="1">
        <f>[2]UseCase_1!L10</f>
        <v>3950.3</v>
      </c>
      <c r="AG21" s="1">
        <f>[3]UseCase_1!L10</f>
        <v>3858.72</v>
      </c>
    </row>
    <row r="30" spans="1:33" x14ac:dyDescent="0.2">
      <c r="B30" s="22" t="s">
        <v>110</v>
      </c>
      <c r="C30" s="22"/>
      <c r="D30" s="22"/>
    </row>
    <row r="31" spans="1:33" x14ac:dyDescent="0.2">
      <c r="B31" s="2" t="s">
        <v>0</v>
      </c>
      <c r="C31" s="2" t="s">
        <v>1</v>
      </c>
      <c r="D31" s="2" t="s">
        <v>2</v>
      </c>
    </row>
    <row r="32" spans="1:33" x14ac:dyDescent="0.2">
      <c r="A32" s="1">
        <v>1</v>
      </c>
      <c r="B32" s="1">
        <f>[1]UseCase_1!AW4</f>
        <v>0.125</v>
      </c>
      <c r="C32" s="1">
        <f>[2]UseCase_1!AW4</f>
        <v>0</v>
      </c>
      <c r="D32" s="1">
        <f>[3]UseCase_1!AX4</f>
        <v>6.6699999999999995E-2</v>
      </c>
    </row>
    <row r="33" spans="1:4" x14ac:dyDescent="0.2">
      <c r="A33" s="1">
        <v>2</v>
      </c>
      <c r="B33" s="1">
        <f>[1]UseCase_1!AW5</f>
        <v>0.22220000000000001</v>
      </c>
      <c r="C33" s="1">
        <f>[2]UseCase_1!AW5</f>
        <v>0.1429</v>
      </c>
      <c r="D33" s="1">
        <f>[3]UseCase_1!AX5</f>
        <v>0</v>
      </c>
    </row>
    <row r="34" spans="1:4" x14ac:dyDescent="0.2">
      <c r="A34" s="1">
        <v>3</v>
      </c>
      <c r="B34" s="1">
        <f>[1]UseCase_1!AW6</f>
        <v>0</v>
      </c>
      <c r="C34" s="1">
        <f>[2]UseCase_1!AW6</f>
        <v>0.1</v>
      </c>
      <c r="D34" s="1">
        <f>[3]UseCase_1!AX6</f>
        <v>0</v>
      </c>
    </row>
    <row r="35" spans="1:4" x14ac:dyDescent="0.2">
      <c r="A35" s="1">
        <v>4</v>
      </c>
      <c r="B35" s="1">
        <f>[1]UseCase_1!AW7</f>
        <v>0</v>
      </c>
      <c r="C35" s="1">
        <f>[2]UseCase_1!AW7</f>
        <v>0.30769999999999997</v>
      </c>
      <c r="D35" s="1">
        <f>[3]UseCase_1!AX7</f>
        <v>8.3299999999999999E-2</v>
      </c>
    </row>
    <row r="36" spans="1:4" x14ac:dyDescent="0.2">
      <c r="A36" s="1">
        <v>5</v>
      </c>
      <c r="B36" s="1">
        <f>[1]UseCase_1!AW8</f>
        <v>0.25</v>
      </c>
      <c r="C36" s="1">
        <f>[2]UseCase_1!AW8</f>
        <v>0.5</v>
      </c>
      <c r="D36" s="1">
        <f>[3]UseCase_1!AX8</f>
        <v>0</v>
      </c>
    </row>
    <row r="37" spans="1:4" x14ac:dyDescent="0.2">
      <c r="A37" s="1">
        <v>6</v>
      </c>
      <c r="B37" s="1">
        <f>[1]UseCase_1!AW9</f>
        <v>0</v>
      </c>
      <c r="C37" s="1">
        <f>[2]UseCase_1!AW9</f>
        <v>0</v>
      </c>
      <c r="D37" s="1">
        <f>[3]UseCase_1!AX9</f>
        <v>0</v>
      </c>
    </row>
    <row r="38" spans="1:4" x14ac:dyDescent="0.2">
      <c r="A38" s="1">
        <v>7</v>
      </c>
      <c r="B38" s="1">
        <f>[1]UseCase_1!AW10</f>
        <v>0</v>
      </c>
      <c r="C38" s="1">
        <f>[2]UseCase_1!AW10</f>
        <v>0.33329999999999999</v>
      </c>
      <c r="D38" s="1">
        <f>[3]UseCase_1!AX10</f>
        <v>0.1111</v>
      </c>
    </row>
    <row r="40" spans="1:4" x14ac:dyDescent="0.2">
      <c r="A40" s="3" t="s">
        <v>6</v>
      </c>
      <c r="B40" s="11">
        <f>AVERAGE(B32:B38)</f>
        <v>8.5314285714285704E-2</v>
      </c>
      <c r="C40" s="11">
        <f>AVERAGE(C32:C38)</f>
        <v>0.19769999999999999</v>
      </c>
      <c r="D40" s="11">
        <f>AVERAGE(D32:D38)</f>
        <v>3.73E-2</v>
      </c>
    </row>
  </sheetData>
  <mergeCells count="13">
    <mergeCell ref="B30:D30"/>
    <mergeCell ref="AN2:AP2"/>
    <mergeCell ref="AR2:AT2"/>
    <mergeCell ref="AV2:AX2"/>
    <mergeCell ref="X2:Z2"/>
    <mergeCell ref="AB2:AD2"/>
    <mergeCell ref="AF2:AH2"/>
    <mergeCell ref="AJ2:AL2"/>
    <mergeCell ref="AE13:AG13"/>
    <mergeCell ref="B2:D2"/>
    <mergeCell ref="F2:H2"/>
    <mergeCell ref="J2:L2"/>
    <mergeCell ref="Q2:S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1D76A-A71C-0345-873D-45E073C7E4C3}">
  <dimension ref="A2:AG59"/>
  <sheetViews>
    <sheetView tabSelected="1" topLeftCell="O3" zoomScale="91" workbookViewId="0">
      <selection activeCell="V13" sqref="V13"/>
    </sheetView>
  </sheetViews>
  <sheetFormatPr baseColWidth="10" defaultRowHeight="16" x14ac:dyDescent="0.2"/>
  <cols>
    <col min="1" max="1" width="10.83203125" style="1"/>
    <col min="2" max="4" width="11.6640625" style="1" bestFit="1" customWidth="1"/>
    <col min="5" max="5" width="10.83203125" style="1"/>
    <col min="6" max="8" width="11.6640625" style="1" bestFit="1" customWidth="1"/>
    <col min="9" max="9" width="10.83203125" style="1"/>
    <col min="10" max="12" width="11.6640625" style="1" bestFit="1" customWidth="1"/>
    <col min="13" max="24" width="10.83203125" style="1"/>
    <col min="25" max="25" width="19.33203125" style="1" customWidth="1"/>
    <col min="26" max="16384" width="10.83203125" style="1"/>
  </cols>
  <sheetData>
    <row r="2" spans="1:33" x14ac:dyDescent="0.2">
      <c r="B2" s="22" t="s">
        <v>3</v>
      </c>
      <c r="C2" s="22"/>
      <c r="D2" s="22"/>
      <c r="F2" s="22" t="s">
        <v>5</v>
      </c>
      <c r="G2" s="22"/>
      <c r="H2" s="22"/>
      <c r="J2" s="22" t="s">
        <v>4</v>
      </c>
      <c r="K2" s="22"/>
      <c r="L2" s="22"/>
      <c r="R2" s="22" t="s">
        <v>17</v>
      </c>
      <c r="S2" s="22"/>
      <c r="T2" s="22"/>
      <c r="AE2" s="22" t="s">
        <v>195</v>
      </c>
      <c r="AF2" s="22"/>
      <c r="AG2" s="22"/>
    </row>
    <row r="3" spans="1:33" x14ac:dyDescent="0.2">
      <c r="B3" s="2" t="s">
        <v>0</v>
      </c>
      <c r="C3" s="2" t="s">
        <v>1</v>
      </c>
      <c r="D3" s="2" t="s">
        <v>2</v>
      </c>
      <c r="F3" s="2" t="s">
        <v>0</v>
      </c>
      <c r="G3" s="2" t="s">
        <v>1</v>
      </c>
      <c r="H3" s="2" t="s">
        <v>2</v>
      </c>
      <c r="I3" s="1" t="s">
        <v>8</v>
      </c>
      <c r="J3" s="2" t="s">
        <v>0</v>
      </c>
      <c r="K3" s="2" t="s">
        <v>1</v>
      </c>
      <c r="L3" s="2" t="s">
        <v>2</v>
      </c>
      <c r="Q3" s="1" t="s">
        <v>8</v>
      </c>
      <c r="R3" s="2" t="s">
        <v>0</v>
      </c>
      <c r="S3" s="2" t="s">
        <v>1</v>
      </c>
      <c r="T3" s="2" t="s">
        <v>2</v>
      </c>
      <c r="Y3" s="1" t="s">
        <v>194</v>
      </c>
      <c r="AD3" s="1" t="s">
        <v>8</v>
      </c>
      <c r="AE3" s="2" t="s">
        <v>0</v>
      </c>
      <c r="AF3" s="2" t="s">
        <v>1</v>
      </c>
      <c r="AG3" s="2" t="s">
        <v>2</v>
      </c>
    </row>
    <row r="4" spans="1:33" x14ac:dyDescent="0.2">
      <c r="A4" s="1">
        <v>1</v>
      </c>
      <c r="B4" s="1">
        <f>[1]UseCase_2!Z4</f>
        <v>0.18179999999999999</v>
      </c>
      <c r="C4" s="1">
        <f>[2]UseCase_2!Z4</f>
        <v>0.6</v>
      </c>
      <c r="D4" s="1">
        <f>[3]UseCase_2!Z4</f>
        <v>0.95833333333333304</v>
      </c>
      <c r="F4" s="1">
        <f>[1]UseCase_2!AA4</f>
        <v>0.1111</v>
      </c>
      <c r="G4" s="1">
        <f>[2]UseCase_2!AA4</f>
        <v>0.27777777777777779</v>
      </c>
      <c r="H4" s="1">
        <f>[3]UseCase_2!AA4</f>
        <v>1</v>
      </c>
      <c r="I4" s="1" t="s">
        <v>203</v>
      </c>
      <c r="J4" s="1">
        <f>[1]UseCase_2!AB4</f>
        <v>0.13789999999999999</v>
      </c>
      <c r="K4" s="1">
        <f>[2]UseCase_2!AB4</f>
        <v>0.37974683544303789</v>
      </c>
      <c r="L4" s="1">
        <f>[3]UseCase_2!AB4</f>
        <v>0.97872340425531901</v>
      </c>
      <c r="Q4" s="1" t="s">
        <v>203</v>
      </c>
      <c r="R4" s="10">
        <f>[1]UseCase_2!BB4</f>
        <v>0.1</v>
      </c>
      <c r="S4" s="10">
        <f>[2]UseCase_2!BB4</f>
        <v>0.3</v>
      </c>
      <c r="T4" s="10">
        <f>[3]UseCase_2!BC4</f>
        <v>1</v>
      </c>
      <c r="Y4" s="21" t="s">
        <v>188</v>
      </c>
      <c r="Z4" s="2" t="s">
        <v>0</v>
      </c>
      <c r="AA4" s="2" t="s">
        <v>1</v>
      </c>
      <c r="AB4" s="2" t="s">
        <v>2</v>
      </c>
      <c r="AD4" s="1" t="s">
        <v>203</v>
      </c>
      <c r="AE4" s="1">
        <f>[1]UseCase_2!L4</f>
        <v>32957.18</v>
      </c>
      <c r="AF4" s="1">
        <f>[2]UseCase_2!L4</f>
        <v>8042.76</v>
      </c>
      <c r="AG4" s="1">
        <f>[3]UseCase_2!L4</f>
        <v>6408.38</v>
      </c>
    </row>
    <row r="5" spans="1:33" x14ac:dyDescent="0.2">
      <c r="A5" s="1">
        <v>2</v>
      </c>
      <c r="B5" s="1">
        <f>[1]UseCase_2!Z5</f>
        <v>1</v>
      </c>
      <c r="C5" s="1">
        <f>[2]UseCase_2!Z5</f>
        <v>0.8571428571428571</v>
      </c>
      <c r="D5" s="1">
        <f>[3]UseCase_2!Z5</f>
        <v>0.69230769230769229</v>
      </c>
      <c r="F5" s="1">
        <f>[1]UseCase_2!AA5</f>
        <v>0.7</v>
      </c>
      <c r="G5" s="1">
        <f>[2]UseCase_2!AA5</f>
        <v>0.9</v>
      </c>
      <c r="H5" s="1">
        <f>[3]UseCase_2!AA5</f>
        <v>1</v>
      </c>
      <c r="I5" s="1" t="s">
        <v>204</v>
      </c>
      <c r="J5" s="1">
        <f>[1]UseCase_2!AB5</f>
        <v>0.82350000000000001</v>
      </c>
      <c r="K5" s="1">
        <f>[2]UseCase_2!AB5</f>
        <v>0.87804878048780477</v>
      </c>
      <c r="L5" s="1">
        <f>[3]UseCase_2!AB5</f>
        <v>0.81818181818181812</v>
      </c>
      <c r="Q5" s="1" t="s">
        <v>204</v>
      </c>
      <c r="R5" s="10">
        <f>[1]UseCase_2!BB5</f>
        <v>0.75</v>
      </c>
      <c r="S5" s="10">
        <f>[2]UseCase_2!BB5</f>
        <v>1</v>
      </c>
      <c r="T5" s="10">
        <f>[3]UseCase_2!BC5</f>
        <v>1</v>
      </c>
      <c r="Y5" s="1" t="s">
        <v>183</v>
      </c>
      <c r="Z5" s="10">
        <f>AVERAGE([1]UseCase_2!AT4:AT20)</f>
        <v>0.35667647058823526</v>
      </c>
      <c r="AA5" s="10">
        <f>AVERAGE([2]UseCase_2!AT4:AT20)</f>
        <v>0.28524743230625588</v>
      </c>
      <c r="AB5" s="10">
        <f>AVERAGE([3]UseCase_2!AU4:AU20)</f>
        <v>0.29019607843137257</v>
      </c>
      <c r="AD5" s="1" t="s">
        <v>204</v>
      </c>
      <c r="AE5" s="1">
        <f>[1]UseCase_2!L5</f>
        <v>22826.85</v>
      </c>
      <c r="AF5" s="1">
        <f>[2]UseCase_2!L5</f>
        <v>5249.97</v>
      </c>
      <c r="AG5" s="1">
        <f>[3]UseCase_2!L5</f>
        <v>3637.88</v>
      </c>
    </row>
    <row r="6" spans="1:33" x14ac:dyDescent="0.2">
      <c r="A6" s="1">
        <v>3</v>
      </c>
      <c r="B6" s="1">
        <f>[1]UseCase_2!Z6</f>
        <v>0.42859999999999998</v>
      </c>
      <c r="C6" s="1">
        <f>[2]UseCase_2!Z6</f>
        <v>6.25E-2</v>
      </c>
      <c r="D6" s="1">
        <f>[3]UseCase_2!Z6</f>
        <v>0</v>
      </c>
      <c r="F6" s="1">
        <f>[1]UseCase_2!AA6</f>
        <v>0.71430000000000005</v>
      </c>
      <c r="G6" s="1">
        <f>[2]UseCase_2!AA6</f>
        <v>0.14285714285714279</v>
      </c>
      <c r="H6" s="1">
        <f>[3]UseCase_2!AA6</f>
        <v>0</v>
      </c>
      <c r="I6" s="1" t="s">
        <v>205</v>
      </c>
      <c r="J6" s="1">
        <f>[1]UseCase_2!AB6</f>
        <v>0.53569999999999995</v>
      </c>
      <c r="K6" s="1">
        <f>[2]UseCase_2!AB6</f>
        <v>8.6956521739130432E-2</v>
      </c>
      <c r="L6" s="1">
        <f>[3]UseCase_2!AB6</f>
        <v>0</v>
      </c>
      <c r="Q6" s="1" t="s">
        <v>205</v>
      </c>
      <c r="R6" s="10">
        <f>[1]UseCase_2!BB6</f>
        <v>1</v>
      </c>
      <c r="S6" s="10">
        <f>[2]UseCase_2!BB6</f>
        <v>0.5</v>
      </c>
      <c r="T6" s="10">
        <f>[3]UseCase_2!BC6</f>
        <v>0.5</v>
      </c>
      <c r="Y6" s="1" t="s">
        <v>192</v>
      </c>
      <c r="Z6" s="10">
        <f>AVERAGE([1]UseCase_2!AU4:AU20)</f>
        <v>0.16855294117647057</v>
      </c>
      <c r="AA6" s="10">
        <f>AVERAGE([2]UseCase_2!AU4:AU20)</f>
        <v>0.22899159663865545</v>
      </c>
      <c r="AB6" s="10">
        <f>AVERAGE([3]UseCase_2!AV4:AV20)</f>
        <v>0.19478740214034332</v>
      </c>
      <c r="AD6" s="1" t="s">
        <v>205</v>
      </c>
      <c r="AE6" s="1">
        <f>[1]UseCase_2!L6</f>
        <v>34859.82</v>
      </c>
      <c r="AF6" s="1">
        <f>[2]UseCase_2!L6</f>
        <v>4747.5</v>
      </c>
      <c r="AG6" s="1">
        <f>[3]UseCase_2!L6</f>
        <v>5969.98</v>
      </c>
    </row>
    <row r="7" spans="1:33" x14ac:dyDescent="0.2">
      <c r="A7" s="1">
        <v>4</v>
      </c>
      <c r="B7" s="1">
        <f>[1]UseCase_2!Z7</f>
        <v>0.33329999999999999</v>
      </c>
      <c r="C7" s="1">
        <f>[2]UseCase_2!Z7</f>
        <v>0</v>
      </c>
      <c r="D7" s="1">
        <f>[3]UseCase_2!Z7</f>
        <v>0</v>
      </c>
      <c r="F7" s="1">
        <f>[1]UseCase_2!AA7</f>
        <v>0</v>
      </c>
      <c r="G7" s="1">
        <f>[2]UseCase_2!AA7</f>
        <v>0</v>
      </c>
      <c r="H7" s="1">
        <f>[3]UseCase_2!AA7</f>
        <v>0</v>
      </c>
      <c r="I7" s="1" t="s">
        <v>206</v>
      </c>
      <c r="J7" s="1">
        <f>[1]UseCase_2!AB7</f>
        <v>0</v>
      </c>
      <c r="K7" s="1">
        <f>[2]UseCase_2!AB7</f>
        <v>0</v>
      </c>
      <c r="L7" s="1">
        <f>[3]UseCase_2!AB7</f>
        <v>0</v>
      </c>
      <c r="Q7" s="1" t="s">
        <v>206</v>
      </c>
      <c r="R7" s="10">
        <f>[1]UseCase_2!BB7</f>
        <v>0</v>
      </c>
      <c r="S7" s="10">
        <f>[2]UseCase_2!BB7</f>
        <v>0</v>
      </c>
      <c r="T7" s="10">
        <f>[3]UseCase_2!BC7</f>
        <v>0</v>
      </c>
      <c r="Y7" s="1" t="s">
        <v>189</v>
      </c>
      <c r="Z7" s="10">
        <f>AVERAGE([1]UseCase_2!AV4:AV20)</f>
        <v>0.26601176470588234</v>
      </c>
      <c r="AA7" s="10">
        <f>AVERAGE([2]UseCase_2!AV4:AV20)</f>
        <v>0.2849673202614379</v>
      </c>
      <c r="AB7" s="10">
        <f>AVERAGE([3]UseCase_2!AW4:AW20)</f>
        <v>0.1806386724730378</v>
      </c>
      <c r="AD7" s="1" t="s">
        <v>206</v>
      </c>
      <c r="AE7" s="1">
        <f>[1]UseCase_2!L7</f>
        <v>25389.13</v>
      </c>
      <c r="AF7" s="1">
        <f>[2]UseCase_2!L7</f>
        <v>5996.88</v>
      </c>
      <c r="AG7" s="1">
        <f>[3]UseCase_2!L7</f>
        <v>3027.06</v>
      </c>
    </row>
    <row r="8" spans="1:33" x14ac:dyDescent="0.2">
      <c r="A8" s="1">
        <v>5</v>
      </c>
      <c r="B8" s="1">
        <f>[1]UseCase_2!Z8</f>
        <v>0.4</v>
      </c>
      <c r="C8" s="1">
        <f>[2]UseCase_2!Z8</f>
        <v>0.22222222222222221</v>
      </c>
      <c r="D8" s="1">
        <f>[3]UseCase_2!Z8</f>
        <v>0.55555555555555558</v>
      </c>
      <c r="F8" s="1">
        <f>[1]UseCase_2!AA8</f>
        <v>0</v>
      </c>
      <c r="G8" s="1">
        <f>[2]UseCase_2!AA8</f>
        <v>0</v>
      </c>
      <c r="H8" s="1" t="str">
        <f>[3]UseCase_2!AA8</f>
        <v>0.416666666666666</v>
      </c>
      <c r="I8" s="1" t="s">
        <v>207</v>
      </c>
      <c r="J8" s="1">
        <f>[1]UseCase_2!AB8</f>
        <v>0</v>
      </c>
      <c r="K8" s="1">
        <f>[2]UseCase_2!AB8</f>
        <v>0</v>
      </c>
      <c r="L8" s="1">
        <f>[3]UseCase_2!AB8</f>
        <v>0.46</v>
      </c>
      <c r="Q8" s="1" t="s">
        <v>207</v>
      </c>
      <c r="R8" s="10">
        <f>[1]UseCase_2!BB8</f>
        <v>0</v>
      </c>
      <c r="S8" s="10">
        <f>[2]UseCase_2!BB8</f>
        <v>0.2</v>
      </c>
      <c r="T8" s="10">
        <f>[3]UseCase_2!BC8</f>
        <v>0.6</v>
      </c>
      <c r="Y8" s="1" t="s">
        <v>110</v>
      </c>
      <c r="Z8" s="10">
        <f>AVERAGE([1]UseCase_2!AW4:AW20)</f>
        <v>0.23606470588235293</v>
      </c>
      <c r="AA8" s="10">
        <f>AVERAGE([2]UseCase_2!AW4:AW20)</f>
        <v>0.23962418300653596</v>
      </c>
      <c r="AB8" s="10">
        <f>AVERAGE([3]UseCase_2!AX4:AX20)</f>
        <v>0.3440789473684211</v>
      </c>
      <c r="AD8" s="1" t="s">
        <v>207</v>
      </c>
      <c r="AE8" s="1">
        <f>[1]UseCase_2!L8</f>
        <v>30445.41</v>
      </c>
      <c r="AF8" s="1">
        <f>[2]UseCase_2!L8</f>
        <v>5420.78</v>
      </c>
      <c r="AG8" s="1">
        <f>[3]UseCase_2!L8</f>
        <v>3568.91</v>
      </c>
    </row>
    <row r="9" spans="1:33" x14ac:dyDescent="0.2">
      <c r="A9" s="1">
        <v>6</v>
      </c>
      <c r="B9" s="1">
        <f>[1]UseCase_2!Z9</f>
        <v>1</v>
      </c>
      <c r="C9" s="1">
        <f>[2]UseCase_2!Z9</f>
        <v>0.75</v>
      </c>
      <c r="D9" s="1">
        <f>[3]UseCase_2!Z9</f>
        <v>0.75</v>
      </c>
      <c r="F9" s="1">
        <f>[1]UseCase_2!AA9</f>
        <v>0.33329999999999999</v>
      </c>
      <c r="G9" s="1">
        <f>[2]UseCase_2!AA9</f>
        <v>0.66666666666666663</v>
      </c>
      <c r="H9" s="1">
        <f>[3]UseCase_2!AA9</f>
        <v>0.91666666666666596</v>
      </c>
      <c r="I9" s="1" t="s">
        <v>208</v>
      </c>
      <c r="J9" s="1">
        <f>[1]UseCase_2!AB9</f>
        <v>0.5</v>
      </c>
      <c r="K9" s="1">
        <f>[2]UseCase_2!AB9</f>
        <v>0.70588235294117652</v>
      </c>
      <c r="L9" s="1">
        <f>[3]UseCase_2!AB9</f>
        <v>0.82499999999999996</v>
      </c>
      <c r="Q9" s="1" t="s">
        <v>208</v>
      </c>
      <c r="R9" s="10">
        <f>[1]UseCase_2!BB9</f>
        <v>1</v>
      </c>
      <c r="S9" s="10">
        <f>[2]UseCase_2!BB9</f>
        <v>1</v>
      </c>
      <c r="T9" s="10">
        <f>[3]UseCase_2!BC9</f>
        <v>1</v>
      </c>
      <c r="Y9" s="1" t="s">
        <v>186</v>
      </c>
      <c r="Z9" s="10">
        <f>AVERAGE([1]UseCase_2!AX4:AX20)</f>
        <v>1.3070588235294119E-2</v>
      </c>
      <c r="AA9" s="10">
        <f>AVERAGE([2]UseCase_2!AX4:AX20)</f>
        <v>5.8823529411764705E-3</v>
      </c>
      <c r="AB9" s="10">
        <f>AVERAGE([3]UseCase_2!AY4:AY20)</f>
        <v>7.768502137697185E-2</v>
      </c>
      <c r="AD9" s="1" t="s">
        <v>208</v>
      </c>
      <c r="AE9" s="1">
        <f>[1]UseCase_2!L9</f>
        <v>22921.11</v>
      </c>
      <c r="AF9" s="1">
        <f>[2]UseCase_2!L9</f>
        <v>4139.63</v>
      </c>
      <c r="AG9" s="1">
        <f>[3]UseCase_2!L9</f>
        <v>4738.7</v>
      </c>
    </row>
    <row r="10" spans="1:33" x14ac:dyDescent="0.2">
      <c r="A10" s="1">
        <v>7</v>
      </c>
      <c r="B10" s="1">
        <f>[1]UseCase_2!Z10</f>
        <v>0</v>
      </c>
      <c r="C10" s="1">
        <f>[2]UseCase_2!Z10</f>
        <v>0</v>
      </c>
      <c r="D10" s="1">
        <f>[3]UseCase_2!Z10</f>
        <v>0</v>
      </c>
      <c r="F10" s="1">
        <f>[1]UseCase_2!AA10</f>
        <v>0.1429</v>
      </c>
      <c r="G10" s="1">
        <f>[2]UseCase_2!AA10</f>
        <v>0</v>
      </c>
      <c r="H10" s="1">
        <f>[3]UseCase_2!AA10</f>
        <v>0</v>
      </c>
      <c r="I10" s="1" t="s">
        <v>209</v>
      </c>
      <c r="J10" s="1">
        <f>[1]UseCase_2!AB10</f>
        <v>0</v>
      </c>
      <c r="K10" s="1">
        <f>[2]UseCase_2!AB10</f>
        <v>0</v>
      </c>
      <c r="L10" s="1">
        <f>[3]UseCase_2!AB10</f>
        <v>0</v>
      </c>
      <c r="Q10" s="1" t="s">
        <v>209</v>
      </c>
      <c r="R10" s="10">
        <f>[1]UseCase_2!BB10</f>
        <v>0</v>
      </c>
      <c r="S10" s="10">
        <f>[2]UseCase_2!BB10</f>
        <v>0</v>
      </c>
      <c r="T10" s="10">
        <f>[3]UseCase_2!BC10</f>
        <v>0</v>
      </c>
      <c r="Y10" s="1" t="s">
        <v>187</v>
      </c>
      <c r="Z10" s="10">
        <f>AVERAGE([1]UseCase_2!AY4:AY20)</f>
        <v>0.69204117647058827</v>
      </c>
      <c r="AA10" s="10">
        <f>AVERAGE([2]UseCase_2!AY4:AY20)</f>
        <v>0.69566993464052285</v>
      </c>
      <c r="AB10" s="10">
        <f>AVERAGE([3]UseCase_2!AZ4:AZ20)</f>
        <v>0.57823603125460721</v>
      </c>
      <c r="AD10" s="1" t="s">
        <v>209</v>
      </c>
      <c r="AE10" s="1">
        <f>[1]UseCase_2!L10</f>
        <v>25327.31</v>
      </c>
      <c r="AF10" s="1">
        <f>[2]UseCase_2!L10</f>
        <v>7352.3</v>
      </c>
      <c r="AG10" s="1">
        <f>[3]UseCase_2!L10</f>
        <v>3925.58</v>
      </c>
    </row>
    <row r="11" spans="1:33" x14ac:dyDescent="0.2">
      <c r="A11" s="1">
        <v>8</v>
      </c>
      <c r="B11" s="1">
        <f>[1]UseCase_2!Z11</f>
        <v>0</v>
      </c>
      <c r="C11" s="1">
        <f>[2]UseCase_2!Z11</f>
        <v>0</v>
      </c>
      <c r="D11" s="1">
        <f>[3]UseCase_2!Z11</f>
        <v>0</v>
      </c>
      <c r="F11" s="1">
        <f>[1]UseCase_2!AA11</f>
        <v>0</v>
      </c>
      <c r="G11" s="1">
        <f>[2]UseCase_2!AA11</f>
        <v>0</v>
      </c>
      <c r="H11" s="1">
        <f>[3]UseCase_2!AA11</f>
        <v>0</v>
      </c>
      <c r="I11" s="1" t="s">
        <v>210</v>
      </c>
      <c r="J11" s="1">
        <f>[1]UseCase_2!AB11</f>
        <v>0</v>
      </c>
      <c r="K11" s="1">
        <f>[2]UseCase_2!AB11</f>
        <v>0</v>
      </c>
      <c r="L11" s="1">
        <f>[3]UseCase_2!AB11</f>
        <v>0</v>
      </c>
      <c r="Q11" s="1" t="s">
        <v>210</v>
      </c>
      <c r="R11" s="10">
        <f>[1]UseCase_2!BB11</f>
        <v>0</v>
      </c>
      <c r="S11" s="10">
        <f>[2]UseCase_2!BB11</f>
        <v>0</v>
      </c>
      <c r="T11" s="10">
        <f>[3]UseCase_2!BC11</f>
        <v>0</v>
      </c>
      <c r="AD11" s="1" t="s">
        <v>210</v>
      </c>
      <c r="AE11" s="1">
        <f>[1]UseCase_2!L11</f>
        <v>27664.99</v>
      </c>
      <c r="AF11" s="1">
        <f>[2]UseCase_2!L11</f>
        <v>4271.26</v>
      </c>
      <c r="AG11" s="1">
        <f>[3]UseCase_2!L11</f>
        <v>13975.86</v>
      </c>
    </row>
    <row r="12" spans="1:33" x14ac:dyDescent="0.2">
      <c r="A12" s="1">
        <v>9</v>
      </c>
      <c r="B12" s="1">
        <f>[1]UseCase_2!Z12</f>
        <v>0</v>
      </c>
      <c r="C12" s="1">
        <f>[2]UseCase_2!Z12</f>
        <v>0.125</v>
      </c>
      <c r="D12" s="1">
        <f>[3]UseCase_2!Z12</f>
        <v>0.25</v>
      </c>
      <c r="F12" s="1">
        <f>[1]UseCase_2!AA12</f>
        <v>0.23080000000000001</v>
      </c>
      <c r="G12" s="1">
        <f>[2]UseCase_2!AA12</f>
        <v>9.0909090909090912E-2</v>
      </c>
      <c r="H12" s="1">
        <f>[3]UseCase_2!AA12</f>
        <v>7.6923076923076927E-2</v>
      </c>
      <c r="I12" s="1" t="s">
        <v>211</v>
      </c>
      <c r="J12" s="1">
        <f>[1]UseCase_2!AB12</f>
        <v>0</v>
      </c>
      <c r="K12" s="1">
        <f>[2]UseCase_2!AB12</f>
        <v>0.10526315789473691</v>
      </c>
      <c r="L12" s="1">
        <f>[3]UseCase_2!AB12</f>
        <v>0.1176470588235294</v>
      </c>
      <c r="Q12" s="1" t="s">
        <v>211</v>
      </c>
      <c r="R12" s="10">
        <f>[1]UseCase_2!BB12</f>
        <v>0</v>
      </c>
      <c r="S12" s="10">
        <f>[2]UseCase_2!BB12</f>
        <v>0</v>
      </c>
      <c r="T12" s="10">
        <f>[3]UseCase_2!BC12</f>
        <v>0.25</v>
      </c>
      <c r="AD12" s="1" t="s">
        <v>211</v>
      </c>
      <c r="AE12" s="1">
        <f>[1]UseCase_2!L12</f>
        <v>40376.019999999997</v>
      </c>
      <c r="AF12" s="1">
        <f>[2]UseCase_2!L12</f>
        <v>12712.36</v>
      </c>
      <c r="AG12" s="1">
        <f>[3]UseCase_2!L12</f>
        <v>9894.33</v>
      </c>
    </row>
    <row r="13" spans="1:33" x14ac:dyDescent="0.2">
      <c r="A13" s="1">
        <v>10</v>
      </c>
      <c r="B13" s="1">
        <f>[1]UseCase_2!Z13</f>
        <v>0</v>
      </c>
      <c r="C13" s="1">
        <f>[2]UseCase_2!Z13</f>
        <v>0.1</v>
      </c>
      <c r="D13" s="1">
        <f>[3]UseCase_2!Z13</f>
        <v>0.31578947368421051</v>
      </c>
      <c r="F13" s="1">
        <f>[1]UseCase_2!AA13</f>
        <v>0</v>
      </c>
      <c r="G13" s="1">
        <f>[2]UseCase_2!AA13</f>
        <v>0</v>
      </c>
      <c r="H13" s="1">
        <f>[3]UseCase_2!AA13</f>
        <v>0.1111111111111111</v>
      </c>
      <c r="I13" s="1" t="s">
        <v>212</v>
      </c>
      <c r="J13" s="1">
        <f>[1]UseCase_2!AB13</f>
        <v>0</v>
      </c>
      <c r="K13" s="1">
        <f>[2]UseCase_2!AB13</f>
        <v>0</v>
      </c>
      <c r="L13" s="1">
        <f>[3]UseCase_2!AB13</f>
        <v>0.16438356164383561</v>
      </c>
      <c r="Q13" s="1" t="s">
        <v>212</v>
      </c>
      <c r="R13" s="10">
        <f>[1]UseCase_2!BB13</f>
        <v>0</v>
      </c>
      <c r="S13" s="10">
        <f>[2]UseCase_2!BB13</f>
        <v>0</v>
      </c>
      <c r="T13" s="10">
        <f>[3]UseCase_2!BC13</f>
        <v>0.2</v>
      </c>
      <c r="AD13" s="1" t="s">
        <v>212</v>
      </c>
      <c r="AE13" s="1">
        <f>[1]UseCase_2!L13</f>
        <v>51066.91</v>
      </c>
      <c r="AF13" s="1">
        <f>[2]UseCase_2!L13</f>
        <v>5835.7</v>
      </c>
      <c r="AG13" s="1">
        <f>[3]UseCase_2!L13</f>
        <v>6294.13</v>
      </c>
    </row>
    <row r="14" spans="1:33" x14ac:dyDescent="0.2">
      <c r="A14" s="1">
        <v>11</v>
      </c>
      <c r="B14" s="1">
        <f>[1]UseCase_2!Z14</f>
        <v>0.22220000000000001</v>
      </c>
      <c r="C14" s="1">
        <f>[2]UseCase_2!Z14</f>
        <v>0</v>
      </c>
      <c r="D14" s="1">
        <f>[3]UseCase_2!Z14</f>
        <v>0.25</v>
      </c>
      <c r="F14" s="1">
        <f>[1]UseCase_2!AA14</f>
        <v>0</v>
      </c>
      <c r="G14" s="1">
        <f>[2]UseCase_2!AA14</f>
        <v>0</v>
      </c>
      <c r="H14" s="1">
        <f>[3]UseCase_2!AA14</f>
        <v>0.1111111111111111</v>
      </c>
      <c r="I14" s="1" t="s">
        <v>213</v>
      </c>
      <c r="J14" s="1">
        <f>[1]UseCase_2!AB14</f>
        <v>0</v>
      </c>
      <c r="K14" s="1">
        <f>[2]UseCase_2!AB14</f>
        <v>0</v>
      </c>
      <c r="L14" s="1">
        <f>[3]UseCase_2!AB14</f>
        <v>0.14285714285714279</v>
      </c>
      <c r="Q14" s="1" t="s">
        <v>213</v>
      </c>
      <c r="R14" s="10">
        <f>[1]UseCase_2!BB14</f>
        <v>0</v>
      </c>
      <c r="S14" s="10">
        <f>[2]UseCase_2!BB14</f>
        <v>0</v>
      </c>
      <c r="T14" s="10">
        <f>[3]UseCase_2!BC14</f>
        <v>0</v>
      </c>
      <c r="AD14" s="1" t="s">
        <v>213</v>
      </c>
      <c r="AE14" s="1">
        <f>[1]UseCase_2!L14</f>
        <v>64046.58</v>
      </c>
      <c r="AF14" s="1">
        <f>[2]UseCase_2!L14</f>
        <v>10833.52</v>
      </c>
      <c r="AG14" s="1">
        <f>[3]UseCase_2!L14</f>
        <v>11169.72</v>
      </c>
    </row>
    <row r="15" spans="1:33" x14ac:dyDescent="0.2">
      <c r="A15" s="1">
        <v>12</v>
      </c>
      <c r="B15" s="1">
        <f>[1]UseCase_2!Z15</f>
        <v>0</v>
      </c>
      <c r="C15" s="1">
        <f>[2]UseCase_2!Z15</f>
        <v>0</v>
      </c>
      <c r="D15" s="1">
        <f>[3]UseCase_2!Z15</f>
        <v>0.5</v>
      </c>
      <c r="F15" s="1">
        <f>[1]UseCase_2!AA15</f>
        <v>0</v>
      </c>
      <c r="G15" s="1">
        <f>[2]UseCase_2!AA15</f>
        <v>0</v>
      </c>
      <c r="H15" s="1">
        <f>[3]UseCase_2!AA15</f>
        <v>0</v>
      </c>
      <c r="I15" s="1" t="s">
        <v>214</v>
      </c>
      <c r="J15" s="1">
        <f>[1]UseCase_2!AB15</f>
        <v>0</v>
      </c>
      <c r="K15" s="1">
        <f>[2]UseCase_2!AB15</f>
        <v>0</v>
      </c>
      <c r="L15" s="1">
        <f>[3]UseCase_2!AB15</f>
        <v>0</v>
      </c>
      <c r="Q15" s="1" t="s">
        <v>214</v>
      </c>
      <c r="R15" s="10">
        <f>[1]UseCase_2!BB15</f>
        <v>0</v>
      </c>
      <c r="S15" s="10">
        <f>[2]UseCase_2!BB15</f>
        <v>0</v>
      </c>
      <c r="T15" s="10">
        <f>[3]UseCase_2!BC15</f>
        <v>0</v>
      </c>
      <c r="AD15" s="1" t="s">
        <v>214</v>
      </c>
      <c r="AE15" s="1">
        <f>[1]UseCase_2!L15</f>
        <v>89870.31</v>
      </c>
      <c r="AF15" s="1">
        <f>[2]UseCase_2!L15</f>
        <v>7309.89</v>
      </c>
      <c r="AG15" s="1">
        <f>[3]UseCase_2!L15</f>
        <v>4131.46</v>
      </c>
    </row>
    <row r="16" spans="1:33" x14ac:dyDescent="0.2">
      <c r="A16" s="1">
        <v>13</v>
      </c>
      <c r="B16" s="1">
        <f>[1]UseCase_2!Z16</f>
        <v>0.4</v>
      </c>
      <c r="C16" s="1">
        <f>[2]UseCase_2!Z16</f>
        <v>0</v>
      </c>
      <c r="D16" s="1">
        <f>[3]UseCase_2!Z16</f>
        <v>0</v>
      </c>
      <c r="F16" s="1">
        <f>[1]UseCase_2!AA16</f>
        <v>0.5</v>
      </c>
      <c r="G16" s="1">
        <f>[2]UseCase_2!AA16</f>
        <v>0</v>
      </c>
      <c r="H16" s="1">
        <f>[3]UseCase_2!AA16</f>
        <v>0</v>
      </c>
      <c r="I16" s="1" t="s">
        <v>215</v>
      </c>
      <c r="J16" s="1">
        <f>[1]UseCase_2!AB16</f>
        <v>0.44440000000000002</v>
      </c>
      <c r="K16" s="1">
        <f>[2]UseCase_2!AB16</f>
        <v>0</v>
      </c>
      <c r="L16" s="1">
        <f>[3]UseCase_2!AB16</f>
        <v>0</v>
      </c>
      <c r="Q16" s="1" t="s">
        <v>215</v>
      </c>
      <c r="R16" s="10">
        <f>[1]UseCase_2!BB16</f>
        <v>0.33333333333333331</v>
      </c>
      <c r="S16" s="10">
        <f>[2]UseCase_2!BB16</f>
        <v>0</v>
      </c>
      <c r="T16" s="10">
        <f>[3]UseCase_2!BC16</f>
        <v>0</v>
      </c>
      <c r="AD16" s="1" t="s">
        <v>215</v>
      </c>
      <c r="AE16" s="1">
        <f>[1]UseCase_2!L16</f>
        <v>58215.66</v>
      </c>
      <c r="AF16" s="1">
        <f>[2]UseCase_2!L16</f>
        <v>4154.42</v>
      </c>
      <c r="AG16" s="1">
        <f>[3]UseCase_2!L16</f>
        <v>3130.42</v>
      </c>
    </row>
    <row r="17" spans="1:33" x14ac:dyDescent="0.2">
      <c r="A17" s="1">
        <v>14</v>
      </c>
      <c r="B17" s="1">
        <f>[1]UseCase_2!Z17</f>
        <v>0.3</v>
      </c>
      <c r="C17" s="1">
        <f>[2]UseCase_2!Z17</f>
        <v>0.25</v>
      </c>
      <c r="D17" s="1">
        <f>[3]UseCase_2!Z17</f>
        <v>0.1</v>
      </c>
      <c r="F17" s="1">
        <f>[1]UseCase_2!AA17</f>
        <v>0.1176</v>
      </c>
      <c r="G17" s="1">
        <f>[2]UseCase_2!AA17</f>
        <v>0.1176470588235294</v>
      </c>
      <c r="H17" s="1">
        <f>[3]UseCase_2!AA17</f>
        <v>0</v>
      </c>
      <c r="I17" s="1" t="s">
        <v>216</v>
      </c>
      <c r="J17" s="1">
        <f>[1]UseCase_2!AB17</f>
        <v>0.16900000000000001</v>
      </c>
      <c r="K17" s="1">
        <f>[2]UseCase_2!AB17</f>
        <v>0.16</v>
      </c>
      <c r="L17" s="1">
        <f>[3]UseCase_2!AB17</f>
        <v>0</v>
      </c>
      <c r="Q17" s="1" t="s">
        <v>216</v>
      </c>
      <c r="R17" s="10">
        <f>[1]UseCase_2!BB17</f>
        <v>0</v>
      </c>
      <c r="S17" s="10">
        <f>[2]UseCase_2!BB17</f>
        <v>0.2857142857142857</v>
      </c>
      <c r="T17" s="10">
        <f>[3]UseCase_2!BC17</f>
        <v>0.2857142857142857</v>
      </c>
      <c r="AD17" s="1" t="s">
        <v>216</v>
      </c>
      <c r="AE17" s="1">
        <f>[1]UseCase_2!L17</f>
        <v>82822.12</v>
      </c>
      <c r="AF17" s="1">
        <f>[2]UseCase_2!L17</f>
        <v>8992.39</v>
      </c>
      <c r="AG17" s="1">
        <f>[3]UseCase_2!L17</f>
        <v>5527.38</v>
      </c>
    </row>
    <row r="18" spans="1:33" x14ac:dyDescent="0.2">
      <c r="A18" s="1">
        <v>15</v>
      </c>
      <c r="B18" s="1">
        <f>[1]UseCase_2!Z18</f>
        <v>0</v>
      </c>
      <c r="C18" s="1">
        <f>[2]UseCase_2!Z18</f>
        <v>0.22222222222222221</v>
      </c>
      <c r="D18" s="1">
        <f>[3]UseCase_2!Z18</f>
        <v>0.2</v>
      </c>
      <c r="F18" s="1">
        <f>[1]UseCase_2!AA18</f>
        <v>0</v>
      </c>
      <c r="G18" s="1">
        <f>[2]UseCase_2!AA18</f>
        <v>7.6923076923076927E-2</v>
      </c>
      <c r="H18" s="1">
        <f>[3]UseCase_2!AA18</f>
        <v>0</v>
      </c>
      <c r="I18" s="1" t="s">
        <v>217</v>
      </c>
      <c r="J18" s="1">
        <f>[1]UseCase_2!AB18</f>
        <v>0</v>
      </c>
      <c r="K18" s="1">
        <f>[2]UseCase_2!AB18</f>
        <v>0.1142857142857143</v>
      </c>
      <c r="L18" s="1">
        <f>[3]UseCase_2!AB18</f>
        <v>0</v>
      </c>
      <c r="Q18" s="1" t="s">
        <v>217</v>
      </c>
      <c r="R18" s="10">
        <f>[1]UseCase_2!BB18</f>
        <v>0</v>
      </c>
      <c r="S18" s="10">
        <f>[2]UseCase_2!BB18</f>
        <v>0</v>
      </c>
      <c r="T18" s="10">
        <f>[3]UseCase_2!BC18</f>
        <v>0</v>
      </c>
      <c r="AD18" s="1" t="s">
        <v>217</v>
      </c>
      <c r="AE18" s="1">
        <f>[1]UseCase_2!L18</f>
        <v>17747.54</v>
      </c>
      <c r="AF18" s="1">
        <f>[2]UseCase_2!L18</f>
        <v>8012.4</v>
      </c>
      <c r="AG18" s="1">
        <f>[3]UseCase_2!L18</f>
        <v>4218.87</v>
      </c>
    </row>
    <row r="19" spans="1:33" x14ac:dyDescent="0.2">
      <c r="A19" s="1">
        <v>16</v>
      </c>
      <c r="B19" s="1">
        <f>[1]UseCase_2!Z19</f>
        <v>0.33329999999999999</v>
      </c>
      <c r="C19" s="1">
        <f>[2]UseCase_2!Z19</f>
        <v>0</v>
      </c>
      <c r="D19" s="1">
        <f>[3]UseCase_2!Z19</f>
        <v>1</v>
      </c>
      <c r="F19" s="1">
        <f>[1]UseCase_2!AA19</f>
        <v>0.28570000000000001</v>
      </c>
      <c r="G19" s="1">
        <f>[2]UseCase_2!AA19</f>
        <v>0</v>
      </c>
      <c r="H19" s="1">
        <f>[3]UseCase_2!AA19</f>
        <v>0.2857142857142857</v>
      </c>
      <c r="I19" s="1" t="s">
        <v>218</v>
      </c>
      <c r="J19" s="1">
        <f>[1]UseCase_2!AB19</f>
        <v>0.30769999999999997</v>
      </c>
      <c r="K19" s="1">
        <f>[2]UseCase_2!AB19</f>
        <v>0</v>
      </c>
      <c r="L19" s="1">
        <f>[3]UseCase_2!AB19</f>
        <v>0.44444444444444448</v>
      </c>
      <c r="Q19" s="1" t="s">
        <v>218</v>
      </c>
      <c r="R19" s="10">
        <f>[1]UseCase_2!BB19</f>
        <v>0</v>
      </c>
      <c r="S19" s="10">
        <f>[2]UseCase_2!BB19</f>
        <v>0</v>
      </c>
      <c r="T19" s="10">
        <f>[3]UseCase_2!BC19</f>
        <v>0.33333333333333331</v>
      </c>
      <c r="AD19" s="1" t="s">
        <v>218</v>
      </c>
      <c r="AE19" s="1">
        <f>[1]UseCase_2!L19</f>
        <v>31484.84</v>
      </c>
      <c r="AF19" s="1">
        <f>[2]UseCase_2!L19</f>
        <v>6347.89</v>
      </c>
      <c r="AG19" s="1">
        <f>[3]UseCase_2!L19</f>
        <v>2995.78</v>
      </c>
    </row>
    <row r="20" spans="1:33" x14ac:dyDescent="0.2">
      <c r="A20" s="1">
        <v>17</v>
      </c>
      <c r="B20" s="1">
        <f>[1]UseCase_2!Z20</f>
        <v>0</v>
      </c>
      <c r="C20" s="1">
        <f>[2]UseCase_2!Z20</f>
        <v>0</v>
      </c>
      <c r="D20" s="1">
        <f>[3]UseCase_2!Z20</f>
        <v>0</v>
      </c>
      <c r="F20" s="1">
        <f>[1]UseCase_2!AA20</f>
        <v>0</v>
      </c>
      <c r="G20" s="1">
        <f>[2]UseCase_2!AA20</f>
        <v>0</v>
      </c>
      <c r="H20" s="1">
        <f>[3]UseCase_2!AA20</f>
        <v>0</v>
      </c>
      <c r="I20" s="1" t="s">
        <v>219</v>
      </c>
      <c r="J20" s="1">
        <f>[1]UseCase_2!AB20</f>
        <v>0</v>
      </c>
      <c r="K20" s="1">
        <f>[2]UseCase_2!AB20</f>
        <v>0</v>
      </c>
      <c r="L20" s="1">
        <f>[3]UseCase_2!AB20</f>
        <v>0</v>
      </c>
      <c r="Q20" s="1" t="s">
        <v>219</v>
      </c>
      <c r="R20" s="10">
        <f>[1]UseCase_2!BB20</f>
        <v>0</v>
      </c>
      <c r="S20" s="10">
        <f>[2]UseCase_2!BB20</f>
        <v>0</v>
      </c>
      <c r="T20" s="10">
        <f>[3]UseCase_2!BC20</f>
        <v>0.16666666666666671</v>
      </c>
      <c r="AD20" s="1" t="s">
        <v>219</v>
      </c>
      <c r="AE20" s="1">
        <f>[1]UseCase_2!L20</f>
        <v>26688.42</v>
      </c>
      <c r="AF20" s="1">
        <f>[2]UseCase_2!L20</f>
        <v>8793.4599999999991</v>
      </c>
      <c r="AG20" s="1">
        <f>[3]UseCase_2!L20</f>
        <v>9004.2099999999991</v>
      </c>
    </row>
    <row r="21" spans="1:33" x14ac:dyDescent="0.2">
      <c r="R21" s="10"/>
      <c r="S21" s="10"/>
      <c r="T21" s="10"/>
    </row>
    <row r="22" spans="1:33" x14ac:dyDescent="0.2">
      <c r="A22" s="3" t="s">
        <v>6</v>
      </c>
      <c r="B22" s="5">
        <f>AVERAGE(B4:B20)</f>
        <v>0.27054117647058823</v>
      </c>
      <c r="C22" s="5">
        <f t="shared" ref="C22:L22" si="0">AVERAGE(C4:C20)</f>
        <v>0.18759337068160598</v>
      </c>
      <c r="D22" s="5">
        <f t="shared" si="0"/>
        <v>0.32776388558122305</v>
      </c>
      <c r="E22" s="5"/>
      <c r="F22" s="5">
        <f t="shared" si="0"/>
        <v>0.18445294117647057</v>
      </c>
      <c r="G22" s="5">
        <f t="shared" si="0"/>
        <v>0.13369298905631086</v>
      </c>
      <c r="H22" s="5">
        <f t="shared" si="0"/>
        <v>0.21884539072039069</v>
      </c>
      <c r="I22" s="5"/>
      <c r="J22" s="5">
        <f t="shared" si="0"/>
        <v>0.17165882352941178</v>
      </c>
      <c r="K22" s="5">
        <f t="shared" si="0"/>
        <v>0.14295196251715298</v>
      </c>
      <c r="L22" s="5">
        <f t="shared" si="0"/>
        <v>0.23242573118859353</v>
      </c>
      <c r="R22" s="11">
        <f>AVERAGE(R4:R20)</f>
        <v>0.18725490196078431</v>
      </c>
      <c r="S22" s="11">
        <f>AVERAGE(S4:S20)</f>
        <v>0.19327731092436973</v>
      </c>
      <c r="T22" s="11">
        <f>AVERAGE(T4:T20)</f>
        <v>0.31386554621848739</v>
      </c>
    </row>
    <row r="39" spans="1:4" x14ac:dyDescent="0.2">
      <c r="B39" s="22" t="s">
        <v>110</v>
      </c>
      <c r="C39" s="22"/>
      <c r="D39" s="22"/>
    </row>
    <row r="40" spans="1:4" x14ac:dyDescent="0.2">
      <c r="B40" s="2" t="s">
        <v>0</v>
      </c>
      <c r="C40" s="2" t="s">
        <v>1</v>
      </c>
      <c r="D40" s="2" t="s">
        <v>2</v>
      </c>
    </row>
    <row r="41" spans="1:4" x14ac:dyDescent="0.2">
      <c r="A41" s="1">
        <v>1</v>
      </c>
      <c r="B41" s="1">
        <f>[1]UseCase_2!AW4</f>
        <v>9.0899999999999995E-2</v>
      </c>
      <c r="C41" s="1">
        <f>[2]UseCase_2!AW4</f>
        <v>0</v>
      </c>
      <c r="D41" s="1">
        <f>[3]UseCase_2!AX4</f>
        <v>9.5238095238095233E-2</v>
      </c>
    </row>
    <row r="42" spans="1:4" x14ac:dyDescent="0.2">
      <c r="A42" s="1">
        <v>2</v>
      </c>
      <c r="B42" s="1">
        <f>[1]UseCase_2!AW5</f>
        <v>0</v>
      </c>
      <c r="C42" s="1">
        <f>[2]UseCase_2!AW5</f>
        <v>0</v>
      </c>
      <c r="D42" s="1">
        <f>[3]UseCase_2!AX5</f>
        <v>0</v>
      </c>
    </row>
    <row r="43" spans="1:4" x14ac:dyDescent="0.2">
      <c r="A43" s="1">
        <v>3</v>
      </c>
      <c r="B43" s="1">
        <f>[1]UseCase_2!AW6</f>
        <v>0</v>
      </c>
      <c r="C43" s="1">
        <f>[2]UseCase_2!AW6</f>
        <v>6.25E-2</v>
      </c>
      <c r="D43" s="1">
        <f>[3]UseCase_2!AX6</f>
        <v>7.1428571428571425E-2</v>
      </c>
    </row>
    <row r="44" spans="1:4" x14ac:dyDescent="0.2">
      <c r="A44" s="1">
        <v>4</v>
      </c>
      <c r="B44" s="1">
        <f>[1]UseCase_2!AW7</f>
        <v>0</v>
      </c>
      <c r="C44" s="1">
        <f>[2]UseCase_2!AW7</f>
        <v>1</v>
      </c>
      <c r="D44" s="1">
        <f>[3]UseCase_2!AX7</f>
        <v>1</v>
      </c>
    </row>
    <row r="45" spans="1:4" x14ac:dyDescent="0.2">
      <c r="A45" s="1">
        <v>5</v>
      </c>
      <c r="B45" s="1">
        <f>[1]UseCase_2!AW8</f>
        <v>0</v>
      </c>
      <c r="C45" s="1">
        <f>[2]UseCase_2!AW8</f>
        <v>0</v>
      </c>
      <c r="D45" s="1">
        <f>[3]UseCase_2!AX8</f>
        <v>0</v>
      </c>
    </row>
    <row r="46" spans="1:4" x14ac:dyDescent="0.2">
      <c r="A46" s="1">
        <v>6</v>
      </c>
      <c r="B46" s="1">
        <f>[1]UseCase_2!AW9</f>
        <v>0</v>
      </c>
      <c r="C46" s="1">
        <f>[2]UseCase_2!AW9</f>
        <v>0</v>
      </c>
      <c r="D46" s="1">
        <f>[3]UseCase_2!AX9</f>
        <v>8.3333333333333329E-2</v>
      </c>
    </row>
    <row r="47" spans="1:4" x14ac:dyDescent="0.2">
      <c r="A47" s="1">
        <v>7</v>
      </c>
      <c r="B47" s="1">
        <f>[1]UseCase_2!AW10</f>
        <v>1</v>
      </c>
      <c r="C47" s="1">
        <f>[2]UseCase_2!AW10</f>
        <v>0.2</v>
      </c>
      <c r="D47" s="1">
        <f>[3]UseCase_2!AX10</f>
        <v>1</v>
      </c>
    </row>
    <row r="48" spans="1:4" x14ac:dyDescent="0.2">
      <c r="A48" s="1">
        <v>8</v>
      </c>
      <c r="B48" s="1">
        <f>[1]UseCase_2!AW11</f>
        <v>0</v>
      </c>
      <c r="C48" s="1">
        <f>[2]UseCase_2!AW11</f>
        <v>0</v>
      </c>
      <c r="D48" s="1">
        <f>[3]UseCase_2!AX11</f>
        <v>0</v>
      </c>
    </row>
    <row r="49" spans="1:4" x14ac:dyDescent="0.2">
      <c r="A49" s="1">
        <v>9</v>
      </c>
      <c r="B49" s="1">
        <f>[1]UseCase_2!AW12</f>
        <v>0.71430000000000005</v>
      </c>
      <c r="C49" s="1">
        <f>[2]UseCase_2!AW12</f>
        <v>0.125</v>
      </c>
      <c r="D49" s="1">
        <f>[3]UseCase_2!AX12</f>
        <v>6.25E-2</v>
      </c>
    </row>
    <row r="50" spans="1:4" x14ac:dyDescent="0.2">
      <c r="A50" s="1">
        <v>10</v>
      </c>
      <c r="B50" s="1">
        <f>[1]UseCase_2!AW13</f>
        <v>0.28570000000000001</v>
      </c>
      <c r="C50" s="1">
        <f>[2]UseCase_2!AW13</f>
        <v>0.5</v>
      </c>
      <c r="D50" s="1">
        <f>[3]UseCase_2!AX13</f>
        <v>0.63157894736842102</v>
      </c>
    </row>
    <row r="51" spans="1:4" x14ac:dyDescent="0.2">
      <c r="A51" s="1">
        <v>11</v>
      </c>
      <c r="B51" s="1">
        <f>[1]UseCase_2!AW14</f>
        <v>0.55559999999999998</v>
      </c>
      <c r="C51" s="1">
        <f>[2]UseCase_2!AW14</f>
        <v>0</v>
      </c>
      <c r="D51" s="1">
        <f>[3]UseCase_2!AX14</f>
        <v>0.2</v>
      </c>
    </row>
    <row r="52" spans="1:4" x14ac:dyDescent="0.2">
      <c r="A52" s="1">
        <v>12</v>
      </c>
      <c r="B52" s="1">
        <f>[1]UseCase_2!AW15</f>
        <v>0.33329999999999999</v>
      </c>
      <c r="C52" s="1">
        <f>[2]UseCase_2!AW15</f>
        <v>0</v>
      </c>
      <c r="D52" s="1">
        <f>[3]UseCase_2!AX15</f>
        <v>1</v>
      </c>
    </row>
    <row r="53" spans="1:4" x14ac:dyDescent="0.2">
      <c r="A53" s="1">
        <v>13</v>
      </c>
      <c r="B53" s="1">
        <f>[1]UseCase_2!AW16</f>
        <v>0.4</v>
      </c>
      <c r="C53" s="1">
        <f>[2]UseCase_2!AW16</f>
        <v>1</v>
      </c>
      <c r="D53" s="1">
        <f>[3]UseCase_2!AX16</f>
        <v>1</v>
      </c>
    </row>
    <row r="54" spans="1:4" x14ac:dyDescent="0.2">
      <c r="A54" s="1">
        <v>14</v>
      </c>
      <c r="B54" s="1">
        <f>[1]UseCase_2!AW17</f>
        <v>0.3</v>
      </c>
      <c r="C54" s="1">
        <f>[2]UseCase_2!AW17</f>
        <v>0.125</v>
      </c>
      <c r="D54" s="1">
        <f>[3]UseCase_2!AX17</f>
        <v>0</v>
      </c>
    </row>
    <row r="55" spans="1:4" x14ac:dyDescent="0.2">
      <c r="A55" s="1">
        <v>15</v>
      </c>
      <c r="B55" s="1">
        <f>[1]UseCase_2!AW18</f>
        <v>0</v>
      </c>
      <c r="C55" s="1">
        <f>[2]UseCase_2!AW18</f>
        <v>0.1111111111111111</v>
      </c>
      <c r="D55" s="1">
        <f>[3]UseCase_2!AX18</f>
        <v>0.6</v>
      </c>
    </row>
    <row r="56" spans="1:4" x14ac:dyDescent="0.2">
      <c r="A56" s="1">
        <v>16</v>
      </c>
      <c r="B56" s="1">
        <f>[1]UseCase_2!AW19</f>
        <v>0.33329999999999999</v>
      </c>
      <c r="C56" s="1">
        <f>[2]UseCase_2!AW19</f>
        <v>0.75</v>
      </c>
      <c r="D56" s="1">
        <f>[3]UseCase_2!AX19</f>
        <v>0</v>
      </c>
    </row>
    <row r="57" spans="1:4" x14ac:dyDescent="0.2">
      <c r="A57" s="1">
        <v>17</v>
      </c>
      <c r="B57" s="1">
        <f>[1]UseCase_2!AW20</f>
        <v>0</v>
      </c>
      <c r="C57" s="1">
        <f>[2]UseCase_2!AW20</f>
        <v>0.2</v>
      </c>
      <c r="D57" s="1">
        <f>[3]UseCase_2!AX20</f>
        <v>0.10526315789473679</v>
      </c>
    </row>
    <row r="59" spans="1:4" x14ac:dyDescent="0.2">
      <c r="A59" s="3" t="s">
        <v>6</v>
      </c>
      <c r="B59" s="5">
        <f>AVERAGE(B41:B57)</f>
        <v>0.23606470588235293</v>
      </c>
      <c r="C59" s="5">
        <f>AVERAGE(C41:C57)</f>
        <v>0.23962418300653596</v>
      </c>
      <c r="D59" s="5">
        <f>AVERAGE(D41:D57)</f>
        <v>0.3440789473684211</v>
      </c>
    </row>
  </sheetData>
  <mergeCells count="6">
    <mergeCell ref="AE2:AG2"/>
    <mergeCell ref="B2:D2"/>
    <mergeCell ref="F2:H2"/>
    <mergeCell ref="J2:L2"/>
    <mergeCell ref="R2:T2"/>
    <mergeCell ref="B39:D39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1EDF3-B229-C841-BFAE-69CACAD34010}">
  <dimension ref="A2:AG48"/>
  <sheetViews>
    <sheetView topLeftCell="O1" workbookViewId="0">
      <selection activeCell="S3" sqref="S3:V14"/>
    </sheetView>
  </sheetViews>
  <sheetFormatPr baseColWidth="10" defaultRowHeight="16" x14ac:dyDescent="0.2"/>
  <cols>
    <col min="1" max="24" width="10.83203125" style="1"/>
    <col min="25" max="25" width="19" style="1" customWidth="1"/>
    <col min="26" max="16384" width="10.83203125" style="1"/>
  </cols>
  <sheetData>
    <row r="2" spans="1:33" x14ac:dyDescent="0.2">
      <c r="B2" s="22" t="s">
        <v>3</v>
      </c>
      <c r="C2" s="22"/>
      <c r="D2" s="22"/>
      <c r="F2" s="22" t="s">
        <v>5</v>
      </c>
      <c r="G2" s="22"/>
      <c r="H2" s="22"/>
      <c r="J2" s="22" t="s">
        <v>4</v>
      </c>
      <c r="K2" s="22"/>
      <c r="L2" s="22"/>
      <c r="T2" s="22" t="s">
        <v>17</v>
      </c>
      <c r="U2" s="22"/>
      <c r="V2" s="22"/>
      <c r="AE2" s="22" t="s">
        <v>195</v>
      </c>
      <c r="AF2" s="22"/>
      <c r="AG2" s="22"/>
    </row>
    <row r="3" spans="1:33" x14ac:dyDescent="0.2">
      <c r="B3" s="2" t="s">
        <v>0</v>
      </c>
      <c r="C3" s="2" t="s">
        <v>1</v>
      </c>
      <c r="D3" s="2" t="s">
        <v>2</v>
      </c>
      <c r="F3" s="2" t="s">
        <v>0</v>
      </c>
      <c r="G3" s="2" t="s">
        <v>1</v>
      </c>
      <c r="H3" s="2" t="s">
        <v>2</v>
      </c>
      <c r="I3" s="1" t="s">
        <v>9</v>
      </c>
      <c r="J3" s="2" t="s">
        <v>0</v>
      </c>
      <c r="K3" s="2" t="s">
        <v>1</v>
      </c>
      <c r="L3" s="2" t="s">
        <v>2</v>
      </c>
      <c r="S3" s="1" t="s">
        <v>9</v>
      </c>
      <c r="T3" s="2" t="s">
        <v>0</v>
      </c>
      <c r="U3" s="2" t="s">
        <v>1</v>
      </c>
      <c r="V3" s="2" t="s">
        <v>2</v>
      </c>
      <c r="Y3" s="21" t="s">
        <v>188</v>
      </c>
      <c r="Z3" s="1" t="s">
        <v>0</v>
      </c>
      <c r="AA3" s="1" t="s">
        <v>1</v>
      </c>
      <c r="AB3" s="1" t="s">
        <v>2</v>
      </c>
      <c r="AD3" s="1" t="s">
        <v>9</v>
      </c>
      <c r="AE3" s="2" t="s">
        <v>0</v>
      </c>
      <c r="AF3" s="2" t="s">
        <v>1</v>
      </c>
      <c r="AG3" s="2" t="s">
        <v>2</v>
      </c>
    </row>
    <row r="4" spans="1:33" x14ac:dyDescent="0.2">
      <c r="A4" s="1">
        <v>1</v>
      </c>
      <c r="B4" s="1">
        <f>[1]UseCase_3!Z4</f>
        <v>0.5</v>
      </c>
      <c r="C4" s="1">
        <f>[2]UseCase_3!Z4</f>
        <v>0.8571428571428571</v>
      </c>
      <c r="D4" s="1">
        <f>[3]UseCase_3!Z4</f>
        <v>0.90476190476190477</v>
      </c>
      <c r="F4" s="1">
        <f>[1]UseCase_3!AA4</f>
        <v>0.5</v>
      </c>
      <c r="G4" s="1">
        <f>[2]UseCase_3!AA4</f>
        <v>0.9</v>
      </c>
      <c r="H4" s="1">
        <f>[3]UseCase_3!AA4</f>
        <v>0.94444444444444442</v>
      </c>
      <c r="I4" s="1" t="s">
        <v>220</v>
      </c>
      <c r="J4" s="10">
        <f>[1]UseCase_3!AB4</f>
        <v>0.5</v>
      </c>
      <c r="K4" s="10">
        <f>[2]UseCase_3!AB4</f>
        <v>0.87804878048780477</v>
      </c>
      <c r="L4" s="10">
        <f>[3]UseCase_3!AB4</f>
        <v>0.92417739628040052</v>
      </c>
      <c r="S4" s="1" t="s">
        <v>220</v>
      </c>
      <c r="T4" s="10">
        <f>[1]UseCase_3!BB4</f>
        <v>0.8</v>
      </c>
      <c r="U4" s="10">
        <f>[2]UseCase_3!BB4</f>
        <v>0.8</v>
      </c>
      <c r="V4" s="10">
        <f>[3]UseCase_3!BC4</f>
        <v>1</v>
      </c>
      <c r="Y4" s="1" t="s">
        <v>183</v>
      </c>
      <c r="Z4" s="10">
        <f>AVERAGE([1]UseCase_3!AT4)</f>
        <v>0.5</v>
      </c>
      <c r="AA4" s="10">
        <f>AVERAGE([2]UseCase_3!AT4)</f>
        <v>0</v>
      </c>
      <c r="AB4" s="10">
        <f>AVERAGE([3]UseCase_3!AU4)</f>
        <v>0.8</v>
      </c>
      <c r="AD4" s="1" t="s">
        <v>220</v>
      </c>
      <c r="AE4" s="1">
        <f>[1]UseCase_3!L4</f>
        <v>28520.45</v>
      </c>
      <c r="AF4" s="1">
        <f>[2]UseCase_3!L4</f>
        <v>5093.13</v>
      </c>
      <c r="AG4" s="1">
        <f>[3]UseCase_3!L4</f>
        <v>6000.05</v>
      </c>
    </row>
    <row r="5" spans="1:33" x14ac:dyDescent="0.2">
      <c r="A5" s="1">
        <v>2</v>
      </c>
      <c r="B5" s="1">
        <f>[1]UseCase_3!Z5</f>
        <v>0</v>
      </c>
      <c r="C5" s="1">
        <f>[2]UseCase_3!Z5</f>
        <v>0.2</v>
      </c>
      <c r="D5" s="1">
        <f>[3]UseCase_3!Z5</f>
        <v>0</v>
      </c>
      <c r="F5" s="1">
        <f>[1]UseCase_3!AA5</f>
        <v>0</v>
      </c>
      <c r="G5" s="1">
        <f>[2]UseCase_3!AA5</f>
        <v>0.25</v>
      </c>
      <c r="H5" s="1">
        <f>[3]UseCase_3!AA5</f>
        <v>0</v>
      </c>
      <c r="I5" s="1" t="s">
        <v>221</v>
      </c>
      <c r="J5" s="10">
        <f>[1]UseCase_3!AB5</f>
        <v>0</v>
      </c>
      <c r="K5" s="10">
        <f>[2]UseCase_3!AB5</f>
        <v>0.22222222222222221</v>
      </c>
      <c r="L5" s="10">
        <f>[3]UseCase_3!AB5</f>
        <v>0</v>
      </c>
      <c r="S5" s="1" t="s">
        <v>221</v>
      </c>
      <c r="T5" s="10">
        <f>[1]UseCase_3!BB5</f>
        <v>0.33333333333333331</v>
      </c>
      <c r="U5" s="10">
        <f>[2]UseCase_3!BB5</f>
        <v>0</v>
      </c>
      <c r="V5" s="10">
        <f>[3]UseCase_3!BC5</f>
        <v>0</v>
      </c>
      <c r="Y5" s="1" t="s">
        <v>192</v>
      </c>
      <c r="Z5" s="10">
        <f>AVERAGE([1]UseCase_3!AU4)</f>
        <v>0.375</v>
      </c>
      <c r="AA5" s="10">
        <f>AVERAGE([2]UseCase_3!AU4)</f>
        <v>0</v>
      </c>
      <c r="AB5" s="10">
        <f>AVERAGE([3]UseCase_3!AV4)</f>
        <v>0.625</v>
      </c>
      <c r="AD5" s="1" t="s">
        <v>221</v>
      </c>
      <c r="AE5" s="1">
        <f>[1]UseCase_3!L5</f>
        <v>34272.82</v>
      </c>
      <c r="AF5" s="1">
        <f>[2]UseCase_3!L5</f>
        <v>5757.26</v>
      </c>
      <c r="AG5" s="1">
        <f>[3]UseCase_3!L5</f>
        <v>5757.26</v>
      </c>
    </row>
    <row r="6" spans="1:33" x14ac:dyDescent="0.2">
      <c r="A6" s="1">
        <v>3</v>
      </c>
      <c r="B6" s="1">
        <f>[1]UseCase_3!Z6</f>
        <v>0.3125</v>
      </c>
      <c r="C6" s="1">
        <f>[2]UseCase_3!Z6</f>
        <v>0.33333333333333331</v>
      </c>
      <c r="D6" s="1">
        <f>[3]UseCase_3!Z6</f>
        <v>0.69230769230769229</v>
      </c>
      <c r="F6" s="1">
        <f>[1]UseCase_3!AA6</f>
        <v>9.0899999999999995E-2</v>
      </c>
      <c r="G6" s="1">
        <f>[2]UseCase_3!AA6</f>
        <v>0.53846153846153844</v>
      </c>
      <c r="H6" s="1">
        <f>[3]UseCase_3!AA6</f>
        <v>1</v>
      </c>
      <c r="I6" s="1" t="s">
        <v>222</v>
      </c>
      <c r="J6" s="10">
        <f>[1]UseCase_3!AB6</f>
        <v>0.1408341596430342</v>
      </c>
      <c r="K6" s="10">
        <f>[2]UseCase_3!AB6</f>
        <v>0.41176470588235292</v>
      </c>
      <c r="L6" s="10">
        <f>[3]UseCase_3!AB6</f>
        <v>0.81818181818181812</v>
      </c>
      <c r="S6" s="1" t="s">
        <v>222</v>
      </c>
      <c r="T6" s="10">
        <f>[1]UseCase_3!BB6</f>
        <v>0.66666666666666663</v>
      </c>
      <c r="U6" s="10">
        <f>[2]UseCase_3!BB6</f>
        <v>0</v>
      </c>
      <c r="V6" s="10">
        <f>[3]UseCase_3!BC6</f>
        <v>0.66666666666666663</v>
      </c>
      <c r="Y6" s="1" t="s">
        <v>189</v>
      </c>
      <c r="Z6" s="10">
        <f>AVERAGE([1]UseCase_3!AV4)</f>
        <v>0</v>
      </c>
      <c r="AA6" s="10">
        <f>AVERAGE([2]UseCase_3!AV4)</f>
        <v>0</v>
      </c>
      <c r="AB6" s="10">
        <f>AVERAGE([3]UseCase_3!AW4)</f>
        <v>0</v>
      </c>
      <c r="AD6" s="1" t="s">
        <v>222</v>
      </c>
      <c r="AE6" s="1">
        <f>[1]UseCase_3!L6</f>
        <v>91901.74</v>
      </c>
      <c r="AF6" s="1">
        <f>[2]UseCase_3!L6</f>
        <v>7001</v>
      </c>
      <c r="AG6" s="1">
        <f>[3]UseCase_3!L6</f>
        <v>8000</v>
      </c>
    </row>
    <row r="7" spans="1:33" x14ac:dyDescent="0.2">
      <c r="A7" s="1">
        <v>4</v>
      </c>
      <c r="B7" s="1">
        <f>[1]UseCase_3!Z7</f>
        <v>0.66669999999999996</v>
      </c>
      <c r="C7" s="1">
        <f>[2]UseCase_3!Z7</f>
        <v>0.33333333333333331</v>
      </c>
      <c r="D7" s="1">
        <f>[3]UseCase_3!Z7</f>
        <v>0.3</v>
      </c>
      <c r="F7" s="1">
        <f>[1]UseCase_3!AA7</f>
        <v>0.5</v>
      </c>
      <c r="G7" s="1">
        <f>[2]UseCase_3!AA7</f>
        <v>0</v>
      </c>
      <c r="H7" s="1">
        <f>[3]UseCase_3!AA7</f>
        <v>0.625</v>
      </c>
      <c r="I7" s="1" t="s">
        <v>223</v>
      </c>
      <c r="J7" s="10">
        <f>[1]UseCase_3!AB7</f>
        <v>0.57144081597668628</v>
      </c>
      <c r="K7" s="10">
        <f>[2]UseCase_3!AB7</f>
        <v>0</v>
      </c>
      <c r="L7" s="10">
        <f>[3]UseCase_3!AB7</f>
        <v>0.40540540540540537</v>
      </c>
      <c r="S7" s="1" t="s">
        <v>223</v>
      </c>
      <c r="T7" s="10">
        <f>[1]UseCase_3!BB7</f>
        <v>0.5</v>
      </c>
      <c r="U7" s="10">
        <f>[2]UseCase_3!BB7</f>
        <v>0.5</v>
      </c>
      <c r="V7" s="10">
        <f>[3]UseCase_3!BC7</f>
        <v>0.5</v>
      </c>
      <c r="Y7" s="1" t="s">
        <v>110</v>
      </c>
      <c r="Z7" s="10">
        <f>AVERAGE([1]UseCase_3!AW4)</f>
        <v>0.125</v>
      </c>
      <c r="AA7" s="10">
        <f>AVERAGE([2]UseCase_3!AW4)</f>
        <v>0.66666666666666663</v>
      </c>
      <c r="AB7" s="10">
        <f>AVERAGE([3]UseCase_3!AX4)</f>
        <v>0.125</v>
      </c>
      <c r="AD7" s="1" t="s">
        <v>223</v>
      </c>
      <c r="AE7" s="1">
        <f>[1]UseCase_3!L7</f>
        <v>33157.96</v>
      </c>
      <c r="AF7" s="1">
        <f>[2]UseCase_3!L7</f>
        <v>6763.61</v>
      </c>
      <c r="AG7" s="1">
        <f>[3]UseCase_3!L7</f>
        <v>6763.61</v>
      </c>
    </row>
    <row r="8" spans="1:33" x14ac:dyDescent="0.2">
      <c r="A8" s="1">
        <v>5</v>
      </c>
      <c r="B8" s="1">
        <f>[1]UseCase_3!Z8</f>
        <v>0</v>
      </c>
      <c r="C8" s="1">
        <f>[2]UseCase_3!Z8</f>
        <v>0</v>
      </c>
      <c r="D8" s="1">
        <f>[3]UseCase_3!Z8</f>
        <v>0</v>
      </c>
      <c r="F8" s="1">
        <f>[1]UseCase_3!AA8</f>
        <v>0</v>
      </c>
      <c r="G8" s="1">
        <f>[2]UseCase_3!AA8</f>
        <v>0</v>
      </c>
      <c r="H8" s="1">
        <f>[3]UseCase_3!AA8</f>
        <v>0</v>
      </c>
      <c r="I8" s="1" t="s">
        <v>224</v>
      </c>
      <c r="J8" s="10">
        <f>[1]UseCase_3!AB8</f>
        <v>0</v>
      </c>
      <c r="K8" s="10">
        <f>[2]UseCase_3!AB8</f>
        <v>0</v>
      </c>
      <c r="L8" s="10">
        <f>[3]UseCase_3!AB8</f>
        <v>0</v>
      </c>
      <c r="S8" s="1" t="s">
        <v>224</v>
      </c>
      <c r="T8" s="10">
        <f>[1]UseCase_3!BB8</f>
        <v>0</v>
      </c>
      <c r="U8" s="10">
        <f>[2]UseCase_3!BB8</f>
        <v>0.5</v>
      </c>
      <c r="V8" s="10">
        <f>[3]UseCase_3!BC8</f>
        <v>0</v>
      </c>
      <c r="Y8" s="1" t="s">
        <v>186</v>
      </c>
      <c r="Z8" s="10">
        <f>AVERAGE([1]UseCase_3!AX4)</f>
        <v>0</v>
      </c>
      <c r="AA8" s="10">
        <f>AVERAGE([2]UseCase_3!AX4)</f>
        <v>0</v>
      </c>
      <c r="AB8" s="10">
        <f>AVERAGE([3]UseCase_3!AY4)</f>
        <v>0</v>
      </c>
      <c r="AD8" s="1" t="s">
        <v>224</v>
      </c>
      <c r="AE8" s="1">
        <f>[1]UseCase_3!L8</f>
        <v>106599.17</v>
      </c>
      <c r="AF8" s="1">
        <f>[2]UseCase_3!L8</f>
        <v>5882.21</v>
      </c>
      <c r="AG8" s="1">
        <f>[3]UseCase_3!L8</f>
        <v>5882.21</v>
      </c>
    </row>
    <row r="9" spans="1:33" x14ac:dyDescent="0.2">
      <c r="A9" s="1">
        <v>6</v>
      </c>
      <c r="B9" s="1">
        <f>[1]UseCase_3!Z9</f>
        <v>0.16669999999999999</v>
      </c>
      <c r="C9" s="1">
        <f>[2]UseCase_3!Z9</f>
        <v>0.33333333333333331</v>
      </c>
      <c r="D9" s="1">
        <f>[3]UseCase_3!Z9</f>
        <v>1</v>
      </c>
      <c r="F9" s="1">
        <f>[1]UseCase_3!AA9</f>
        <v>0.72729999999999995</v>
      </c>
      <c r="G9" s="1">
        <f>[2]UseCase_3!AA9</f>
        <v>0.33333333333333331</v>
      </c>
      <c r="H9" s="1">
        <f>[3]UseCase_3!AA9</f>
        <v>0.25</v>
      </c>
      <c r="I9" s="1" t="s">
        <v>225</v>
      </c>
      <c r="J9" s="10">
        <f>[1]UseCase_3!AB9</f>
        <v>0.27123246085011182</v>
      </c>
      <c r="K9" s="10">
        <f>[2]UseCase_3!AB9</f>
        <v>0.33333333333333331</v>
      </c>
      <c r="L9" s="10">
        <f>[3]UseCase_3!AB9</f>
        <v>0.4</v>
      </c>
      <c r="S9" s="1" t="s">
        <v>225</v>
      </c>
      <c r="T9" s="10">
        <f>[1]UseCase_3!BB9</f>
        <v>0.5</v>
      </c>
      <c r="U9" s="10">
        <f>[2]UseCase_3!BB9</f>
        <v>0.5</v>
      </c>
      <c r="V9" s="10">
        <f>[3]UseCase_3!BC9</f>
        <v>0</v>
      </c>
      <c r="Y9" s="1" t="s">
        <v>187</v>
      </c>
      <c r="Z9" s="10">
        <f>AVERAGE([1]UseCase_3!AY4)</f>
        <v>0.875</v>
      </c>
      <c r="AA9" s="10">
        <f>AVERAGE([2]UseCase_3!AY4)</f>
        <v>0.33333333333333331</v>
      </c>
      <c r="AB9" s="10">
        <f>AVERAGE([3]UseCase_3!AZ4)</f>
        <v>0.875</v>
      </c>
      <c r="AD9" s="1" t="s">
        <v>225</v>
      </c>
      <c r="AE9" s="1">
        <f>[1]UseCase_3!L9</f>
        <v>90592.77</v>
      </c>
      <c r="AF9" s="1">
        <f>[2]UseCase_3!L9</f>
        <v>4860.07</v>
      </c>
      <c r="AG9" s="1">
        <f>[3]UseCase_3!L9</f>
        <v>4860.07</v>
      </c>
    </row>
    <row r="10" spans="1:33" x14ac:dyDescent="0.2">
      <c r="A10" s="1">
        <v>7</v>
      </c>
      <c r="B10" s="1">
        <f>[1]UseCase_3!Z10</f>
        <v>0</v>
      </c>
      <c r="C10" s="1">
        <f>[2]UseCase_3!Z10</f>
        <v>0.58823529411764708</v>
      </c>
      <c r="D10" s="1">
        <f>[3]UseCase_3!Z10</f>
        <v>0.63636363636363635</v>
      </c>
      <c r="F10" s="1">
        <f>[1]UseCase_3!AA10</f>
        <v>6.0600000000000001E-2</v>
      </c>
      <c r="G10" s="1">
        <f>[2]UseCase_3!AA10</f>
        <v>0.26470588235294118</v>
      </c>
      <c r="H10" s="1">
        <f>[3]UseCase_3!AA10</f>
        <v>0.27272727272727271</v>
      </c>
      <c r="I10" s="1" t="s">
        <v>226</v>
      </c>
      <c r="J10" s="10">
        <f>[1]UseCase_3!AB10</f>
        <v>0</v>
      </c>
      <c r="K10" s="10">
        <f>[2]UseCase_3!AB10</f>
        <v>0.3651115618661257</v>
      </c>
      <c r="L10" s="10">
        <f>[3]UseCase_3!AB10</f>
        <v>0.38181818181818178</v>
      </c>
      <c r="S10" s="1" t="s">
        <v>226</v>
      </c>
      <c r="T10" s="10">
        <f>[1]UseCase_3!BB10</f>
        <v>0</v>
      </c>
      <c r="U10" s="10">
        <f>[2]UseCase_3!BB10</f>
        <v>0</v>
      </c>
      <c r="V10" s="10">
        <f>[3]UseCase_3!BC10</f>
        <v>0.5</v>
      </c>
      <c r="AD10" s="1" t="s">
        <v>226</v>
      </c>
      <c r="AE10" s="1">
        <f>[1]UseCase_3!L10</f>
        <v>111708.09</v>
      </c>
      <c r="AF10" s="1">
        <f>[2]UseCase_3!L10</f>
        <v>4881.9799999999996</v>
      </c>
      <c r="AG10" s="1">
        <f>[3]UseCase_3!L10</f>
        <v>4881.9799999999996</v>
      </c>
    </row>
    <row r="11" spans="1:33" x14ac:dyDescent="0.2">
      <c r="A11" s="1">
        <v>8</v>
      </c>
      <c r="B11" s="1">
        <f>[1]UseCase_3!Z11</f>
        <v>0.52170000000000005</v>
      </c>
      <c r="C11" s="1">
        <f>[2]UseCase_3!Z11</f>
        <v>0.52631578947368418</v>
      </c>
      <c r="D11" s="1">
        <f>[3]UseCase_3!Z11</f>
        <v>0.83299999999999996</v>
      </c>
      <c r="F11" s="1">
        <f>[1]UseCase_3!AA11</f>
        <v>0.25</v>
      </c>
      <c r="G11" s="1">
        <f>[2]UseCase_3!AA11</f>
        <v>0.3783783783783784</v>
      </c>
      <c r="H11" s="1">
        <f>[3]UseCase_3!AA11</f>
        <v>0.5</v>
      </c>
      <c r="I11" s="1" t="s">
        <v>227</v>
      </c>
      <c r="J11" s="10">
        <f>[1]UseCase_3!AB11</f>
        <v>0.33801995594142803</v>
      </c>
      <c r="K11" s="10">
        <f>[2]UseCase_3!AB11</f>
        <v>0.44025157232704398</v>
      </c>
      <c r="L11" s="10">
        <f>[3]UseCase_3!AB11</f>
        <v>0.625</v>
      </c>
      <c r="S11" s="1" t="s">
        <v>227</v>
      </c>
      <c r="T11" s="10">
        <f>[1]UseCase_3!BB11</f>
        <v>0</v>
      </c>
      <c r="U11" s="10">
        <f>[2]UseCase_3!BB11</f>
        <v>1</v>
      </c>
      <c r="V11" s="10">
        <f>[3]UseCase_3!BC11</f>
        <v>1</v>
      </c>
      <c r="AD11" s="1" t="s">
        <v>227</v>
      </c>
      <c r="AE11" s="1">
        <f>[1]UseCase_3!L11</f>
        <v>96318.89</v>
      </c>
      <c r="AF11" s="1">
        <f>[2]UseCase_3!L11</f>
        <v>8758.58</v>
      </c>
      <c r="AG11" s="1">
        <f>[3]UseCase_3!L11</f>
        <v>8758.58</v>
      </c>
    </row>
    <row r="12" spans="1:33" x14ac:dyDescent="0.2">
      <c r="A12" s="1">
        <v>9</v>
      </c>
      <c r="B12" s="1">
        <f>[1]UseCase_3!Z12</f>
        <v>0.20830000000000001</v>
      </c>
      <c r="C12" s="1">
        <f>[2]UseCase_3!Z12</f>
        <v>0.30769230769230771</v>
      </c>
      <c r="D12" s="1">
        <f>[3]UseCase_3!Z12</f>
        <v>0.66666666666666663</v>
      </c>
      <c r="F12" s="1">
        <f>[1]UseCase_3!AA12</f>
        <v>0.1905</v>
      </c>
      <c r="G12" s="1">
        <f>[2]UseCase_3!AA12</f>
        <v>0.25</v>
      </c>
      <c r="H12" s="1">
        <f>[3]UseCase_3!AA12</f>
        <v>0.16279069767441859</v>
      </c>
      <c r="I12" s="1" t="s">
        <v>228</v>
      </c>
      <c r="J12" s="10">
        <f>[1]UseCase_3!AB12</f>
        <v>0.19900275827482447</v>
      </c>
      <c r="K12" s="10">
        <f>[2]UseCase_3!AB12</f>
        <v>0.27586206896551718</v>
      </c>
      <c r="L12" s="10">
        <f>[3]UseCase_3!AB12</f>
        <v>0.26168224299065418</v>
      </c>
      <c r="S12" s="1" t="s">
        <v>228</v>
      </c>
      <c r="T12" s="10">
        <f>[1]UseCase_3!BB12</f>
        <v>0</v>
      </c>
      <c r="U12" s="10">
        <f>[2]UseCase_3!BB12</f>
        <v>1</v>
      </c>
      <c r="V12" s="10">
        <f>[3]UseCase_3!BC12</f>
        <v>0.15</v>
      </c>
      <c r="AD12" s="1" t="s">
        <v>228</v>
      </c>
      <c r="AE12" s="1">
        <f>[1]UseCase_3!L12</f>
        <v>74625.350000000006</v>
      </c>
      <c r="AF12" s="1">
        <f>[2]UseCase_3!L12</f>
        <v>7611.65</v>
      </c>
      <c r="AG12" s="1">
        <f>[3]UseCase_3!L12</f>
        <v>7611.65</v>
      </c>
    </row>
    <row r="13" spans="1:33" x14ac:dyDescent="0.2">
      <c r="A13" s="1">
        <v>10</v>
      </c>
      <c r="B13" s="1">
        <f>[1]UseCase_3!Z13</f>
        <v>0.2</v>
      </c>
      <c r="C13" s="1">
        <f>[2]UseCase_3!Z13</f>
        <v>0.33333333333333331</v>
      </c>
      <c r="D13" s="1">
        <f>[3]UseCase_3!Z13</f>
        <v>0.75</v>
      </c>
      <c r="F13" s="1">
        <f>[1]UseCase_3!AA13</f>
        <v>0.33300000000000002</v>
      </c>
      <c r="G13" s="1">
        <f>[2]UseCase_3!AA13</f>
        <v>0.1111111111111111</v>
      </c>
      <c r="H13" s="1">
        <f>[3]UseCase_3!AA13</f>
        <v>0.81818181818181823</v>
      </c>
      <c r="I13" s="1" t="s">
        <v>229</v>
      </c>
      <c r="J13" s="10">
        <f>[1]UseCase_3!AB13</f>
        <v>0.24990619136960601</v>
      </c>
      <c r="K13" s="10">
        <f>[2]UseCase_3!AB13</f>
        <v>0.16666666666666671</v>
      </c>
      <c r="L13" s="10">
        <f>[3]UseCase_3!AB13</f>
        <v>0.78260869565217384</v>
      </c>
      <c r="S13" s="1" t="s">
        <v>229</v>
      </c>
      <c r="T13" s="10">
        <f>[1]UseCase_3!BB13</f>
        <v>0.5</v>
      </c>
      <c r="U13" s="10">
        <f>[2]UseCase_3!BB13</f>
        <v>0</v>
      </c>
      <c r="V13" s="10">
        <f>[3]UseCase_3!BC13</f>
        <v>0</v>
      </c>
      <c r="AD13" s="1" t="s">
        <v>229</v>
      </c>
      <c r="AE13" s="1">
        <f>[1]UseCase_3!L13</f>
        <v>62052.87</v>
      </c>
      <c r="AF13" s="1">
        <f>[2]UseCase_3!L13</f>
        <v>4703.99</v>
      </c>
      <c r="AG13" s="1">
        <f>[3]UseCase_3!L13</f>
        <v>43078</v>
      </c>
    </row>
    <row r="14" spans="1:33" x14ac:dyDescent="0.2">
      <c r="A14" s="1">
        <v>11</v>
      </c>
      <c r="B14" s="1">
        <f>[1]UseCase_3!Z14</f>
        <v>0.3</v>
      </c>
      <c r="C14" s="1">
        <f>[2]UseCase_3!Z14</f>
        <v>0.46666666666666667</v>
      </c>
      <c r="D14" s="1">
        <f>[3]UseCase_3!Z14</f>
        <v>0.82608695652173914</v>
      </c>
      <c r="F14" s="1">
        <f>[1]UseCase_3!AA14</f>
        <v>0.09</v>
      </c>
      <c r="G14" s="1">
        <f>[2]UseCase_3!AA14</f>
        <v>0.27777777777777779</v>
      </c>
      <c r="H14" s="1">
        <f>[3]UseCase_3!AA14</f>
        <v>0.8125</v>
      </c>
      <c r="I14" s="1" t="s">
        <v>230</v>
      </c>
      <c r="J14" s="10">
        <f>[1]UseCase_3!AB14</f>
        <v>0.13846153846153844</v>
      </c>
      <c r="K14" s="10">
        <f>[2]UseCase_3!AB14</f>
        <v>0.34825870646766172</v>
      </c>
      <c r="L14" s="10">
        <f>[3]UseCase_3!AB14</f>
        <v>0.81923714759535649</v>
      </c>
      <c r="S14" s="1" t="s">
        <v>230</v>
      </c>
      <c r="T14" s="10">
        <f>[1]UseCase_3!BB14</f>
        <v>0.5</v>
      </c>
      <c r="U14" s="10">
        <f>[2]UseCase_3!BB14</f>
        <v>0</v>
      </c>
      <c r="V14" s="10">
        <f>[3]UseCase_3!BC14</f>
        <v>1</v>
      </c>
      <c r="AD14" s="1" t="s">
        <v>230</v>
      </c>
      <c r="AE14" s="1">
        <f>[1]UseCase_3!L14</f>
        <v>86346.52</v>
      </c>
      <c r="AF14" s="1">
        <f>[2]UseCase_3!L14</f>
        <v>3674.53</v>
      </c>
      <c r="AG14" s="1">
        <f>[3]UseCase_3!L14</f>
        <v>3500.8</v>
      </c>
    </row>
    <row r="16" spans="1:33" x14ac:dyDescent="0.2">
      <c r="A16" s="3" t="s">
        <v>6</v>
      </c>
      <c r="B16" s="5">
        <f>AVERAGE(B4:B14)</f>
        <v>0.26144545454545454</v>
      </c>
      <c r="C16" s="5">
        <f t="shared" ref="C16:L16" si="0">AVERAGE(C4:C14)</f>
        <v>0.38903511349331782</v>
      </c>
      <c r="D16" s="5">
        <f t="shared" si="0"/>
        <v>0.6008351687837854</v>
      </c>
      <c r="E16" s="5"/>
      <c r="F16" s="5">
        <f t="shared" si="0"/>
        <v>0.24930000000000002</v>
      </c>
      <c r="G16" s="5">
        <f t="shared" si="0"/>
        <v>0.30034254740137095</v>
      </c>
      <c r="H16" s="5">
        <f t="shared" si="0"/>
        <v>0.48960402118435942</v>
      </c>
      <c r="I16" s="5"/>
      <c r="J16" s="5">
        <f t="shared" si="0"/>
        <v>0.21899071641065723</v>
      </c>
      <c r="K16" s="5">
        <f t="shared" si="0"/>
        <v>0.31286541983806621</v>
      </c>
      <c r="L16" s="5">
        <f t="shared" si="0"/>
        <v>0.49255553526581725</v>
      </c>
      <c r="T16" s="11">
        <f>AVERAGE(T4:T14)</f>
        <v>0.34545454545454546</v>
      </c>
      <c r="U16" s="11">
        <f>AVERAGE(U4:U14)</f>
        <v>0.39090909090909087</v>
      </c>
      <c r="V16" s="11">
        <f>AVERAGE(V4:V14)</f>
        <v>0.43787878787878787</v>
      </c>
    </row>
    <row r="34" spans="1:4" x14ac:dyDescent="0.2">
      <c r="B34" s="24" t="s">
        <v>110</v>
      </c>
      <c r="C34" s="24"/>
      <c r="D34" s="24"/>
    </row>
    <row r="35" spans="1:4" x14ac:dyDescent="0.2">
      <c r="B35" s="13" t="s">
        <v>0</v>
      </c>
      <c r="C35" s="13" t="s">
        <v>1</v>
      </c>
      <c r="D35" s="13" t="s">
        <v>2</v>
      </c>
    </row>
    <row r="36" spans="1:4" x14ac:dyDescent="0.2">
      <c r="A36" s="1">
        <v>1</v>
      </c>
      <c r="B36" s="1">
        <f>[1]UseCase_3!AW4</f>
        <v>0.125</v>
      </c>
      <c r="C36" s="1">
        <f>[2]UseCase_3!AW4</f>
        <v>0.66666666666666663</v>
      </c>
      <c r="D36" s="1">
        <f>[3]UseCase_3!AX4</f>
        <v>0.125</v>
      </c>
    </row>
    <row r="37" spans="1:4" x14ac:dyDescent="0.2">
      <c r="A37" s="1">
        <v>2</v>
      </c>
      <c r="B37" s="1">
        <f>[1]UseCase_3!AW5</f>
        <v>0.1111</v>
      </c>
      <c r="C37" s="1">
        <f>[2]UseCase_3!AW5</f>
        <v>1</v>
      </c>
      <c r="D37" s="1">
        <f>[3]UseCase_3!AX5</f>
        <v>1</v>
      </c>
    </row>
    <row r="38" spans="1:4" x14ac:dyDescent="0.2">
      <c r="A38" s="1">
        <v>3</v>
      </c>
      <c r="B38" s="1">
        <f>[1]UseCase_3!AW6</f>
        <v>0.125</v>
      </c>
      <c r="C38" s="1">
        <f>[2]UseCase_3!AW6</f>
        <v>0.33333333333333331</v>
      </c>
      <c r="D38" s="1">
        <f>[3]UseCase_3!AX6</f>
        <v>0.10526315789473679</v>
      </c>
    </row>
    <row r="39" spans="1:4" x14ac:dyDescent="0.2">
      <c r="A39" s="1">
        <v>4</v>
      </c>
      <c r="B39" s="1">
        <f>[1]UseCase_3!AW7</f>
        <v>0</v>
      </c>
      <c r="C39" s="1">
        <f>[2]UseCase_3!AW7</f>
        <v>0.5</v>
      </c>
      <c r="D39" s="1">
        <f>[3]UseCase_3!AX7</f>
        <v>0</v>
      </c>
    </row>
    <row r="40" spans="1:4" x14ac:dyDescent="0.2">
      <c r="A40" s="1">
        <v>5</v>
      </c>
      <c r="B40" s="1">
        <f>[1]UseCase_3!AW8</f>
        <v>0.35289999999999999</v>
      </c>
      <c r="C40" s="1">
        <f>[2]UseCase_3!AW8</f>
        <v>0.5</v>
      </c>
      <c r="D40" s="1">
        <f>[3]UseCase_3!AX8</f>
        <v>1</v>
      </c>
    </row>
    <row r="41" spans="1:4" x14ac:dyDescent="0.2">
      <c r="A41" s="1">
        <v>6</v>
      </c>
      <c r="B41" s="1">
        <f>[1]UseCase_3!AW9</f>
        <v>0.25</v>
      </c>
      <c r="C41" s="1">
        <f>[2]UseCase_3!AW9</f>
        <v>0.5</v>
      </c>
      <c r="D41" s="1">
        <f>[3]UseCase_3!AX9</f>
        <v>0</v>
      </c>
    </row>
    <row r="42" spans="1:4" x14ac:dyDescent="0.2">
      <c r="A42" s="1">
        <v>7</v>
      </c>
      <c r="B42" s="1">
        <f>[1]UseCase_3!AW10</f>
        <v>0.52629999999999999</v>
      </c>
      <c r="C42" s="1">
        <f>[2]UseCase_3!AW10</f>
        <v>0.5</v>
      </c>
      <c r="D42" s="1">
        <f>[3]UseCase_3!AX10</f>
        <v>9.0909090909090912E-2</v>
      </c>
    </row>
    <row r="43" spans="1:4" x14ac:dyDescent="0.2">
      <c r="A43" s="1">
        <v>8</v>
      </c>
      <c r="B43" s="1">
        <f>[1]UseCase_3!AW11</f>
        <v>0.26090000000000002</v>
      </c>
      <c r="C43" s="1">
        <f>[2]UseCase_3!AW11</f>
        <v>0</v>
      </c>
      <c r="D43" s="1">
        <f>[3]UseCase_3!AX11</f>
        <v>0.1818181818181818</v>
      </c>
    </row>
    <row r="44" spans="1:4" x14ac:dyDescent="0.2">
      <c r="A44" s="1">
        <v>9</v>
      </c>
      <c r="B44" s="1">
        <f>[1]UseCase_3!AW12</f>
        <v>4.1700000000000001E-2</v>
      </c>
      <c r="C44" s="1">
        <f>[2]UseCase_3!AW12</f>
        <v>0.5</v>
      </c>
      <c r="D44" s="1">
        <f>[3]UseCase_3!AX12</f>
        <v>6.6666666666666666E-2</v>
      </c>
    </row>
    <row r="45" spans="1:4" x14ac:dyDescent="0.2">
      <c r="A45" s="1">
        <v>10</v>
      </c>
      <c r="B45" s="1">
        <f>[1]UseCase_3!AW13</f>
        <v>0</v>
      </c>
      <c r="C45" s="1">
        <f>[2]UseCase_3!AW13</f>
        <v>0.66666666666666663</v>
      </c>
      <c r="D45" s="1">
        <f>[3]UseCase_3!AX13</f>
        <v>0</v>
      </c>
    </row>
    <row r="46" spans="1:4" x14ac:dyDescent="0.2">
      <c r="A46" s="1">
        <v>11</v>
      </c>
      <c r="B46" s="1">
        <f>[1]UseCase_3!AW14</f>
        <v>0</v>
      </c>
      <c r="C46" s="1">
        <f>[2]UseCase_3!AW14</f>
        <v>1</v>
      </c>
      <c r="D46" s="1">
        <f>[3]UseCase_3!AX14</f>
        <v>0.19444444444444439</v>
      </c>
    </row>
    <row r="48" spans="1:4" x14ac:dyDescent="0.2">
      <c r="A48" s="3" t="s">
        <v>6</v>
      </c>
      <c r="B48" s="5">
        <f>AVERAGE(B36:B46)</f>
        <v>0.16299090909090908</v>
      </c>
      <c r="C48" s="5">
        <f>AVERAGE(C36:C46)</f>
        <v>0.56060606060606066</v>
      </c>
      <c r="D48" s="5">
        <f>AVERAGE(D36:D46)</f>
        <v>0.25128195833937456</v>
      </c>
    </row>
  </sheetData>
  <mergeCells count="6">
    <mergeCell ref="AE2:AG2"/>
    <mergeCell ref="B2:D2"/>
    <mergeCell ref="F2:H2"/>
    <mergeCell ref="J2:L2"/>
    <mergeCell ref="T2:V2"/>
    <mergeCell ref="B34:D34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BC4A-3080-CE4A-949D-DF6DB174A30F}">
  <dimension ref="A2:AG42"/>
  <sheetViews>
    <sheetView topLeftCell="P1" workbookViewId="0">
      <selection activeCell="Y3" sqref="Y3:Y9"/>
    </sheetView>
  </sheetViews>
  <sheetFormatPr baseColWidth="10" defaultRowHeight="16" x14ac:dyDescent="0.2"/>
  <cols>
    <col min="25" max="25" width="19" customWidth="1"/>
  </cols>
  <sheetData>
    <row r="2" spans="1:33" x14ac:dyDescent="0.2">
      <c r="B2" s="22" t="s">
        <v>3</v>
      </c>
      <c r="C2" s="22"/>
      <c r="D2" s="22"/>
      <c r="E2" s="1"/>
      <c r="F2" s="22" t="s">
        <v>5</v>
      </c>
      <c r="G2" s="22"/>
      <c r="H2" s="22"/>
      <c r="I2" s="1"/>
      <c r="J2" s="22" t="s">
        <v>4</v>
      </c>
      <c r="K2" s="22"/>
      <c r="L2" s="22"/>
      <c r="T2" s="22" t="s">
        <v>17</v>
      </c>
      <c r="U2" s="22"/>
      <c r="V2" s="22"/>
      <c r="AE2" s="22" t="s">
        <v>195</v>
      </c>
      <c r="AF2" s="22"/>
      <c r="AG2" s="22"/>
    </row>
    <row r="3" spans="1:33" x14ac:dyDescent="0.2">
      <c r="B3" s="2" t="s">
        <v>0</v>
      </c>
      <c r="C3" s="2" t="s">
        <v>1</v>
      </c>
      <c r="D3" s="2" t="s">
        <v>2</v>
      </c>
      <c r="E3" s="1"/>
      <c r="F3" s="2" t="s">
        <v>0</v>
      </c>
      <c r="G3" s="2" t="s">
        <v>1</v>
      </c>
      <c r="H3" s="2" t="s">
        <v>2</v>
      </c>
      <c r="I3" s="1" t="s">
        <v>10</v>
      </c>
      <c r="J3" s="2" t="s">
        <v>0</v>
      </c>
      <c r="K3" s="2" t="s">
        <v>1</v>
      </c>
      <c r="L3" s="2" t="s">
        <v>2</v>
      </c>
      <c r="S3" s="1" t="s">
        <v>10</v>
      </c>
      <c r="T3" s="2" t="s">
        <v>0</v>
      </c>
      <c r="U3" s="2" t="s">
        <v>1</v>
      </c>
      <c r="V3" s="2" t="s">
        <v>2</v>
      </c>
      <c r="Y3" s="21" t="s">
        <v>188</v>
      </c>
      <c r="Z3" s="2" t="s">
        <v>0</v>
      </c>
      <c r="AA3" s="2" t="s">
        <v>1</v>
      </c>
      <c r="AB3" s="2" t="s">
        <v>2</v>
      </c>
      <c r="AD3" s="1" t="s">
        <v>10</v>
      </c>
      <c r="AE3" s="2" t="s">
        <v>0</v>
      </c>
      <c r="AF3" s="2" t="s">
        <v>1</v>
      </c>
      <c r="AG3" s="2" t="s">
        <v>2</v>
      </c>
    </row>
    <row r="4" spans="1:33" x14ac:dyDescent="0.2">
      <c r="A4">
        <v>1</v>
      </c>
      <c r="B4">
        <f>[1]UseCase_4!Z4</f>
        <v>0.44440000000000002</v>
      </c>
      <c r="C4">
        <f>[2]UseCase_4!AA4</f>
        <v>0.2727</v>
      </c>
      <c r="D4">
        <f>[3]UseCase_4!Z4</f>
        <v>0.33300000000000002</v>
      </c>
      <c r="F4">
        <f>[1]UseCase_4!AA4</f>
        <v>0.54549999999999998</v>
      </c>
      <c r="G4">
        <f>[2]UseCase_4!AA4</f>
        <v>0.2727</v>
      </c>
      <c r="H4">
        <f>[3]UseCase_4!AA4</f>
        <v>0.55559999999999998</v>
      </c>
      <c r="I4" t="s">
        <v>231</v>
      </c>
      <c r="J4">
        <f>[1]UseCase_4!AB4</f>
        <v>0.48980000000000001</v>
      </c>
      <c r="K4">
        <f>[2]UseCase_4!AB4</f>
        <v>0.27910000000000001</v>
      </c>
      <c r="L4">
        <f>[3]UseCase_4!AB4</f>
        <v>0.4178</v>
      </c>
      <c r="S4" t="s">
        <v>231</v>
      </c>
      <c r="T4" s="8">
        <f>[1]UseCase_4!BB4</f>
        <v>0.33333333333333331</v>
      </c>
      <c r="U4" s="8">
        <f>[2]UseCase_4!BB4</f>
        <v>0.66666666666666663</v>
      </c>
      <c r="V4">
        <f>[3]UseCase_4!BC4</f>
        <v>1</v>
      </c>
      <c r="Y4" s="1" t="s">
        <v>183</v>
      </c>
      <c r="Z4" s="8">
        <f>AVERAGE([1]UseCase_4!AT4)</f>
        <v>0.4</v>
      </c>
      <c r="AA4" s="8">
        <f>AVERAGE([2]UseCase_4!AT4)</f>
        <v>0.6</v>
      </c>
      <c r="AB4" s="8">
        <f>AVERAGE([3]UseCase_4!AU4)</f>
        <v>0.83330000000000004</v>
      </c>
      <c r="AD4" t="s">
        <v>231</v>
      </c>
      <c r="AE4">
        <f>[1]UseCase_4!L4</f>
        <v>3031.65</v>
      </c>
      <c r="AF4">
        <f>[2]UseCase_4!L4</f>
        <v>7357.08</v>
      </c>
      <c r="AG4">
        <f>[3]UseCase_4!L4</f>
        <v>6187.29</v>
      </c>
    </row>
    <row r="5" spans="1:33" x14ac:dyDescent="0.2">
      <c r="A5">
        <v>2</v>
      </c>
      <c r="B5">
        <f>[1]UseCase_4!Z5</f>
        <v>0.3125</v>
      </c>
      <c r="C5">
        <f>[2]UseCase_4!AA5</f>
        <v>0.22220000000000001</v>
      </c>
      <c r="D5">
        <f>[3]UseCase_4!Z5</f>
        <v>0.4</v>
      </c>
      <c r="F5">
        <f>[1]UseCase_4!AA5</f>
        <v>0.44440000000000002</v>
      </c>
      <c r="G5">
        <f>[2]UseCase_4!AA5</f>
        <v>0.22220000000000001</v>
      </c>
      <c r="H5">
        <f>[3]UseCase_4!AA5</f>
        <v>0.1111</v>
      </c>
      <c r="I5" t="s">
        <v>232</v>
      </c>
      <c r="J5">
        <f>[1]UseCase_4!AB5</f>
        <v>0.36699999999999999</v>
      </c>
      <c r="K5">
        <f>[2]UseCase_4!AB5</f>
        <v>0.1905</v>
      </c>
      <c r="L5">
        <f>[3]UseCase_4!AB5</f>
        <v>0.1739</v>
      </c>
      <c r="S5" t="s">
        <v>232</v>
      </c>
      <c r="T5">
        <f>[1]UseCase_4!BB5</f>
        <v>0</v>
      </c>
      <c r="U5">
        <f>[2]UseCase_4!BB5</f>
        <v>0.5</v>
      </c>
      <c r="V5">
        <f>[3]UseCase_4!BC5</f>
        <v>0.5</v>
      </c>
      <c r="Y5" s="1" t="s">
        <v>192</v>
      </c>
      <c r="Z5" s="8">
        <f>AVERAGE([1]UseCase_4!AU4)</f>
        <v>0.33329999999999999</v>
      </c>
      <c r="AA5" s="8">
        <f>AVERAGE([2]UseCase_4!AU4)</f>
        <v>0.71430000000000005</v>
      </c>
      <c r="AB5" s="8">
        <f>AVERAGE([3]UseCase_4!AV4)</f>
        <v>0.72219999999999995</v>
      </c>
      <c r="AD5" t="s">
        <v>232</v>
      </c>
      <c r="AE5">
        <f>[1]UseCase_4!L5</f>
        <v>4043.5</v>
      </c>
      <c r="AF5">
        <f>[2]UseCase_4!L5</f>
        <v>7993.91</v>
      </c>
      <c r="AG5">
        <f>[3]UseCase_4!L5</f>
        <v>6187.3</v>
      </c>
    </row>
    <row r="6" spans="1:33" x14ac:dyDescent="0.2">
      <c r="A6">
        <v>3</v>
      </c>
      <c r="B6">
        <f>[1]UseCase_4!Z6</f>
        <v>0.1</v>
      </c>
      <c r="C6">
        <f>[2]UseCase_4!AA6</f>
        <v>0</v>
      </c>
      <c r="D6">
        <f>[3]UseCase_4!Z6</f>
        <v>6.6699999999999995E-2</v>
      </c>
      <c r="F6">
        <f>[1]UseCase_4!AA6</f>
        <v>0</v>
      </c>
      <c r="G6">
        <f>[2]UseCase_4!AA6</f>
        <v>0</v>
      </c>
      <c r="H6">
        <f>[3]UseCase_4!AA6</f>
        <v>0</v>
      </c>
      <c r="I6" t="s">
        <v>233</v>
      </c>
      <c r="J6">
        <f>[1]UseCase_4!AB6</f>
        <v>0</v>
      </c>
      <c r="K6">
        <f>[2]UseCase_4!AB6</f>
        <v>0</v>
      </c>
      <c r="L6">
        <f>[3]UseCase_4!AB6</f>
        <v>0</v>
      </c>
      <c r="S6" t="s">
        <v>233</v>
      </c>
      <c r="T6">
        <f>[1]UseCase_4!BB6</f>
        <v>0</v>
      </c>
      <c r="U6">
        <f>[2]UseCase_4!BB6</f>
        <v>0</v>
      </c>
      <c r="V6">
        <f>[3]UseCase_4!BC6</f>
        <v>0</v>
      </c>
      <c r="Y6" s="1" t="s">
        <v>189</v>
      </c>
      <c r="Z6" s="8">
        <f>AVERAGE([1]UseCase_4!AV4)</f>
        <v>0</v>
      </c>
      <c r="AA6" s="8">
        <f>AVERAGE([2]UseCase_4!AV4)</f>
        <v>0</v>
      </c>
      <c r="AB6" s="8">
        <f>AVERAGE([3]UseCase_4!AW4)</f>
        <v>0</v>
      </c>
      <c r="AD6" t="s">
        <v>233</v>
      </c>
      <c r="AE6">
        <f>[1]UseCase_4!L6</f>
        <v>3130.12</v>
      </c>
      <c r="AF6">
        <f>[2]UseCase_4!L6</f>
        <v>6952</v>
      </c>
      <c r="AG6">
        <f>[3]UseCase_4!L6</f>
        <v>8558.56</v>
      </c>
    </row>
    <row r="7" spans="1:33" x14ac:dyDescent="0.2">
      <c r="A7">
        <v>4</v>
      </c>
      <c r="B7">
        <f>[1]UseCase_4!Z7</f>
        <v>0</v>
      </c>
      <c r="C7">
        <f>[2]UseCase_4!AA7</f>
        <v>0.16669999999999999</v>
      </c>
      <c r="D7">
        <f>[3]UseCase_4!Z7</f>
        <v>0</v>
      </c>
      <c r="F7">
        <f>[1]UseCase_4!AA7</f>
        <v>0.1429</v>
      </c>
      <c r="G7">
        <f>[2]UseCase_4!AA7</f>
        <v>0.16669999999999999</v>
      </c>
      <c r="H7">
        <f>[3]UseCase_4!AA7</f>
        <v>0.125</v>
      </c>
      <c r="I7" t="s">
        <v>234</v>
      </c>
      <c r="J7">
        <f>[1]UseCase_4!AB7</f>
        <v>0</v>
      </c>
      <c r="K7">
        <f>[2]UseCase_4!AB7</f>
        <v>0.21429999999999999</v>
      </c>
      <c r="L7">
        <f>[3]UseCase_4!AB7</f>
        <v>0</v>
      </c>
      <c r="S7" t="s">
        <v>234</v>
      </c>
      <c r="T7">
        <f>[1]UseCase_4!BB7</f>
        <v>0.5</v>
      </c>
      <c r="U7">
        <f>[2]UseCase_4!BB7</f>
        <v>0.5</v>
      </c>
      <c r="V7">
        <f>[3]UseCase_4!BC7</f>
        <v>1</v>
      </c>
      <c r="Y7" s="1" t="s">
        <v>110</v>
      </c>
      <c r="Z7" s="8">
        <f>AVERAGE([1]UseCase_4!AW4)</f>
        <v>0.22220000000000001</v>
      </c>
      <c r="AA7" s="8">
        <f>AVERAGE([2]UseCase_4!AW4)</f>
        <v>0</v>
      </c>
      <c r="AB7" s="8">
        <f>AVERAGE([3]UseCase_4!AX4)</f>
        <v>5.5599999999999997E-2</v>
      </c>
      <c r="AD7" t="s">
        <v>234</v>
      </c>
      <c r="AE7">
        <f>[1]UseCase_4!L7</f>
        <v>6889.7</v>
      </c>
      <c r="AF7">
        <f>[2]UseCase_4!L7</f>
        <v>7859.41</v>
      </c>
      <c r="AG7">
        <f>[3]UseCase_4!L7</f>
        <v>5946.62</v>
      </c>
    </row>
    <row r="8" spans="1:33" x14ac:dyDescent="0.2">
      <c r="A8">
        <v>5</v>
      </c>
      <c r="B8">
        <f>[1]UseCase_4!Z8</f>
        <v>0</v>
      </c>
      <c r="C8">
        <f>[2]UseCase_4!AA8</f>
        <v>0.5</v>
      </c>
      <c r="D8">
        <f>[3]UseCase_4!Z8</f>
        <v>0.4</v>
      </c>
      <c r="F8">
        <f>[1]UseCase_4!AA8</f>
        <v>0.16669999999999999</v>
      </c>
      <c r="G8">
        <f>[2]UseCase_4!AA8</f>
        <v>0.5</v>
      </c>
      <c r="H8">
        <f>[3]UseCase_4!AA8</f>
        <v>0.33329999999999999</v>
      </c>
      <c r="I8" t="s">
        <v>235</v>
      </c>
      <c r="J8">
        <f>[1]UseCase_4!AB8</f>
        <v>0</v>
      </c>
      <c r="K8">
        <f>[2]UseCase_4!AB8</f>
        <v>0.41670000000000001</v>
      </c>
      <c r="L8">
        <f>[3]UseCase_4!AB8</f>
        <v>0.36359999999999998</v>
      </c>
      <c r="S8" t="s">
        <v>235</v>
      </c>
      <c r="T8">
        <f>[1]UseCase_4!BB8</f>
        <v>0</v>
      </c>
      <c r="U8">
        <f>[2]UseCase_4!BB8</f>
        <v>1</v>
      </c>
      <c r="V8">
        <f>[3]UseCase_4!BC8</f>
        <v>1</v>
      </c>
      <c r="Y8" s="1" t="s">
        <v>186</v>
      </c>
      <c r="Z8" s="8">
        <f>AVERAGE([1]UseCase_4!AX4)</f>
        <v>0</v>
      </c>
      <c r="AA8" s="8">
        <f>AVERAGE([2]UseCase_4!AX4)</f>
        <v>0</v>
      </c>
      <c r="AB8" s="8">
        <f>AVERAGE([3]UseCase_4!AY4)</f>
        <v>0</v>
      </c>
      <c r="AD8" t="s">
        <v>235</v>
      </c>
      <c r="AE8">
        <f>[1]UseCase_4!L8</f>
        <v>18210.55</v>
      </c>
      <c r="AF8">
        <f>[2]UseCase_4!L8</f>
        <v>7377.88</v>
      </c>
      <c r="AG8">
        <f>[3]UseCase_4!L8</f>
        <v>8834.3799999999992</v>
      </c>
    </row>
    <row r="9" spans="1:33" x14ac:dyDescent="0.2">
      <c r="A9">
        <v>6</v>
      </c>
      <c r="B9">
        <f>[1]UseCase_4!Z9</f>
        <v>0.25</v>
      </c>
      <c r="C9">
        <f>[2]UseCase_4!AA9</f>
        <v>0</v>
      </c>
      <c r="D9">
        <f>[3]UseCase_4!Z9</f>
        <v>0.6</v>
      </c>
      <c r="F9">
        <f>[1]UseCase_4!AA9</f>
        <v>3.1199999999999999E-2</v>
      </c>
      <c r="G9">
        <f>[2]UseCase_4!AA9</f>
        <v>0</v>
      </c>
      <c r="H9">
        <f>[3]UseCase_4!AA9</f>
        <v>0.6</v>
      </c>
      <c r="I9" t="s">
        <v>236</v>
      </c>
      <c r="J9">
        <f>[1]UseCase_4!AB9</f>
        <v>5.5599999999999997E-2</v>
      </c>
      <c r="K9">
        <f>[2]UseCase_4!AB9</f>
        <v>0</v>
      </c>
      <c r="L9">
        <f>[3]UseCase_4!AB9</f>
        <v>0.6</v>
      </c>
      <c r="S9" t="s">
        <v>236</v>
      </c>
      <c r="T9">
        <f>[1]UseCase_4!BB9</f>
        <v>0.2</v>
      </c>
      <c r="U9">
        <f>[2]UseCase_4!BB9</f>
        <v>0.2</v>
      </c>
      <c r="V9">
        <f>[3]UseCase_4!BC9</f>
        <v>0.2</v>
      </c>
      <c r="Y9" s="1" t="s">
        <v>187</v>
      </c>
      <c r="Z9" s="8">
        <f>AVERAGE([1]UseCase_4!AY4)</f>
        <v>0.77780000000000005</v>
      </c>
      <c r="AA9" s="8">
        <f>AVERAGE([2]UseCase_4!AY4)</f>
        <v>1</v>
      </c>
      <c r="AB9" s="8">
        <f>AVERAGE([3]UseCase_4!AZ4)</f>
        <v>0.94440000000000002</v>
      </c>
      <c r="AD9" t="s">
        <v>236</v>
      </c>
      <c r="AE9">
        <f>[1]UseCase_4!L9</f>
        <v>47924.91</v>
      </c>
      <c r="AF9">
        <f>[2]UseCase_4!L9</f>
        <v>8837.07</v>
      </c>
      <c r="AG9">
        <f>[3]UseCase_4!L9</f>
        <v>6458.49</v>
      </c>
    </row>
    <row r="10" spans="1:33" x14ac:dyDescent="0.2">
      <c r="A10">
        <v>7</v>
      </c>
      <c r="B10">
        <f>[1]UseCase_4!Z10</f>
        <v>0.4118</v>
      </c>
      <c r="C10">
        <f>[2]UseCase_4!AA10</f>
        <v>0.30299999999999999</v>
      </c>
      <c r="D10">
        <f>[3]UseCase_4!Z10</f>
        <v>0.52939999999999998</v>
      </c>
      <c r="F10">
        <f>[1]UseCase_4!AA10</f>
        <v>0.1613</v>
      </c>
      <c r="G10">
        <f>[2]UseCase_4!AA10</f>
        <v>0.30299999999999999</v>
      </c>
      <c r="H10">
        <f>[3]UseCase_4!AA10</f>
        <v>0.2162</v>
      </c>
      <c r="I10" t="s">
        <v>237</v>
      </c>
      <c r="J10">
        <f>[1]UseCase_4!AB10</f>
        <v>0.23180000000000001</v>
      </c>
      <c r="K10">
        <f>[2]UseCase_4!AB10</f>
        <v>0.371</v>
      </c>
      <c r="L10">
        <f>[3]UseCase_4!AB10</f>
        <v>0.307</v>
      </c>
      <c r="S10" t="s">
        <v>237</v>
      </c>
      <c r="T10">
        <f>[1]UseCase_4!BB10</f>
        <v>0</v>
      </c>
      <c r="U10">
        <f>[2]UseCase_4!BB10</f>
        <v>0.4</v>
      </c>
      <c r="V10">
        <f>[3]UseCase_4!BC10</f>
        <v>0.5</v>
      </c>
      <c r="AD10" t="s">
        <v>237</v>
      </c>
      <c r="AE10">
        <f>[1]UseCase_4!L10</f>
        <v>64327.48</v>
      </c>
      <c r="AF10">
        <f>[2]UseCase_4!L10</f>
        <v>8077.02</v>
      </c>
      <c r="AG10">
        <f>[3]UseCase_4!L10</f>
        <v>5455.98</v>
      </c>
    </row>
    <row r="11" spans="1:33" x14ac:dyDescent="0.2">
      <c r="A11">
        <v>8</v>
      </c>
      <c r="B11">
        <f>[1]UseCase_4!Z11</f>
        <v>0.5</v>
      </c>
      <c r="C11">
        <f>[2]UseCase_4!AA11</f>
        <v>0.6</v>
      </c>
      <c r="D11">
        <f>[3]UseCase_4!Z11</f>
        <v>0.6</v>
      </c>
      <c r="F11">
        <f>[1]UseCase_4!AA11</f>
        <v>0</v>
      </c>
      <c r="G11">
        <f>[2]UseCase_4!AA11</f>
        <v>0.6</v>
      </c>
      <c r="H11">
        <f>[3]UseCase_4!AA11</f>
        <v>0.6</v>
      </c>
      <c r="I11" t="s">
        <v>238</v>
      </c>
      <c r="J11">
        <f>[1]UseCase_4!AB11</f>
        <v>0</v>
      </c>
      <c r="K11">
        <f>[2]UseCase_4!AB11</f>
        <v>0.57140000000000002</v>
      </c>
      <c r="L11">
        <f>[3]UseCase_4!AB11</f>
        <v>0.6</v>
      </c>
      <c r="S11" t="s">
        <v>238</v>
      </c>
      <c r="T11">
        <f>[1]UseCase_4!BB11</f>
        <v>1</v>
      </c>
      <c r="U11">
        <f>[2]UseCase_4!BB11</f>
        <v>1</v>
      </c>
      <c r="V11">
        <f>[3]UseCase_4!BC11</f>
        <v>1</v>
      </c>
      <c r="AD11" t="s">
        <v>238</v>
      </c>
      <c r="AE11">
        <f>[1]UseCase_4!L11</f>
        <v>2739.25</v>
      </c>
      <c r="AF11">
        <f>[2]UseCase_4!L11</f>
        <v>5619.99</v>
      </c>
      <c r="AG11">
        <f>[3]UseCase_4!L11</f>
        <v>5555.05</v>
      </c>
    </row>
    <row r="13" spans="1:33" x14ac:dyDescent="0.2">
      <c r="A13" s="6" t="s">
        <v>6</v>
      </c>
      <c r="B13" s="7">
        <f>AVERAGE(B4:B11)</f>
        <v>0.25233749999999999</v>
      </c>
      <c r="C13" s="7">
        <f>AVERAGE(C4:C11)</f>
        <v>0.258075</v>
      </c>
      <c r="D13" s="7">
        <f>AVERAGE(D4:D11)</f>
        <v>0.3661375</v>
      </c>
      <c r="E13" s="7"/>
      <c r="F13" s="7">
        <f t="shared" ref="F13:L13" si="0">AVERAGE(F4:F11)</f>
        <v>0.1865</v>
      </c>
      <c r="G13" s="7">
        <f t="shared" si="0"/>
        <v>0.258075</v>
      </c>
      <c r="H13" s="7">
        <f t="shared" si="0"/>
        <v>0.31764999999999999</v>
      </c>
      <c r="I13" s="7"/>
      <c r="J13" s="7">
        <f t="shared" si="0"/>
        <v>0.14302500000000001</v>
      </c>
      <c r="K13" s="7">
        <f t="shared" si="0"/>
        <v>0.25537500000000002</v>
      </c>
      <c r="L13" s="7">
        <f t="shared" si="0"/>
        <v>0.30778749999999999</v>
      </c>
      <c r="T13" s="7">
        <f>AVERAGE(T4:T11)</f>
        <v>0.25416666666666665</v>
      </c>
      <c r="U13" s="7">
        <f>AVERAGE(U4:U11)</f>
        <v>0.53333333333333333</v>
      </c>
      <c r="V13" s="7">
        <f>AVERAGE(V4:V11)</f>
        <v>0.65</v>
      </c>
    </row>
    <row r="31" spans="2:4" x14ac:dyDescent="0.2">
      <c r="B31" s="24" t="s">
        <v>110</v>
      </c>
      <c r="C31" s="24"/>
      <c r="D31" s="24"/>
    </row>
    <row r="32" spans="2:4" x14ac:dyDescent="0.2">
      <c r="B32" s="13" t="s">
        <v>0</v>
      </c>
      <c r="C32" s="13" t="s">
        <v>1</v>
      </c>
      <c r="D32" s="13" t="s">
        <v>2</v>
      </c>
    </row>
    <row r="33" spans="1:4" x14ac:dyDescent="0.2">
      <c r="A33">
        <v>1</v>
      </c>
      <c r="B33">
        <f>[1]UseCase_4!AW4</f>
        <v>0.22220000000000001</v>
      </c>
      <c r="C33">
        <f>[2]UseCase_4!AW4</f>
        <v>0</v>
      </c>
      <c r="D33">
        <f>[3]UseCase_4!AX4</f>
        <v>5.5599999999999997E-2</v>
      </c>
    </row>
    <row r="34" spans="1:4" x14ac:dyDescent="0.2">
      <c r="A34">
        <v>2</v>
      </c>
      <c r="B34">
        <f>[1]UseCase_4!AW5</f>
        <v>0.25</v>
      </c>
      <c r="C34">
        <f>[2]UseCase_4!AW5</f>
        <v>8.3299999999999999E-2</v>
      </c>
      <c r="D34">
        <f>[3]UseCase_4!AX5</f>
        <v>0</v>
      </c>
    </row>
    <row r="35" spans="1:4" x14ac:dyDescent="0.2">
      <c r="A35">
        <v>3</v>
      </c>
      <c r="B35">
        <f>[1]UseCase_4!AW6</f>
        <v>0.1</v>
      </c>
      <c r="C35">
        <f>[2]UseCase_4!AW6</f>
        <v>0</v>
      </c>
      <c r="D35">
        <f>[3]UseCase_4!AX6</f>
        <v>0.1333</v>
      </c>
    </row>
    <row r="36" spans="1:4" x14ac:dyDescent="0.2">
      <c r="A36">
        <v>4</v>
      </c>
      <c r="B36">
        <f>[1]UseCase_4!AW7</f>
        <v>7.1400000000000005E-2</v>
      </c>
      <c r="C36">
        <f>[2]UseCase_4!AW7</f>
        <v>0</v>
      </c>
      <c r="D36">
        <f>[3]UseCase_4!AX7</f>
        <v>0.1429</v>
      </c>
    </row>
    <row r="37" spans="1:4" x14ac:dyDescent="0.2">
      <c r="A37">
        <v>5</v>
      </c>
      <c r="B37">
        <f>[1]UseCase_4!AW8</f>
        <v>0</v>
      </c>
      <c r="C37">
        <f>[2]UseCase_4!AW8</f>
        <v>0</v>
      </c>
      <c r="D37">
        <f>[3]UseCase_4!AX8</f>
        <v>0</v>
      </c>
    </row>
    <row r="38" spans="1:4" x14ac:dyDescent="0.2">
      <c r="A38">
        <v>6</v>
      </c>
      <c r="B38">
        <f>[1]UseCase_4!AW9</f>
        <v>0</v>
      </c>
      <c r="C38">
        <f>[2]UseCase_4!AW9</f>
        <v>0.1111</v>
      </c>
      <c r="D38">
        <f>[3]UseCase_4!AX9</f>
        <v>0</v>
      </c>
    </row>
    <row r="39" spans="1:4" x14ac:dyDescent="0.2">
      <c r="A39">
        <v>7</v>
      </c>
      <c r="B39">
        <f>[1]UseCase_4!AW10</f>
        <v>0</v>
      </c>
      <c r="C39">
        <f>[2]UseCase_4!AW10</f>
        <v>8.6999999999999994E-2</v>
      </c>
      <c r="D39">
        <f>[3]UseCase_4!AX10</f>
        <v>0</v>
      </c>
    </row>
    <row r="40" spans="1:4" x14ac:dyDescent="0.2">
      <c r="A40">
        <v>8</v>
      </c>
      <c r="B40">
        <f>[1]UseCase_4!AW11</f>
        <v>0</v>
      </c>
      <c r="C40">
        <f>[2]UseCase_4!AW11</f>
        <v>9.0899999999999995E-2</v>
      </c>
      <c r="D40">
        <f>[3]UseCase_4!AX11</f>
        <v>0.18179999999999999</v>
      </c>
    </row>
    <row r="42" spans="1:4" x14ac:dyDescent="0.2">
      <c r="A42" s="6" t="s">
        <v>6</v>
      </c>
      <c r="B42" s="15">
        <f>AVERAGE(B33:B40)</f>
        <v>8.0450000000000008E-2</v>
      </c>
      <c r="C42" s="15">
        <f>AVERAGE(C33:C40)</f>
        <v>4.6537499999999996E-2</v>
      </c>
      <c r="D42" s="15">
        <f>AVERAGE(D33:D40)</f>
        <v>6.4199999999999993E-2</v>
      </c>
    </row>
  </sheetData>
  <mergeCells count="6">
    <mergeCell ref="AE2:AG2"/>
    <mergeCell ref="B2:D2"/>
    <mergeCell ref="F2:H2"/>
    <mergeCell ref="J2:L2"/>
    <mergeCell ref="T2:V2"/>
    <mergeCell ref="B31:D3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9C83-1F42-2F41-BBF5-E695D9D81835}">
  <dimension ref="A2:AF37"/>
  <sheetViews>
    <sheetView topLeftCell="Q1" workbookViewId="0">
      <selection activeCell="Y6" sqref="Y6"/>
    </sheetView>
  </sheetViews>
  <sheetFormatPr baseColWidth="10" defaultRowHeight="16" x14ac:dyDescent="0.2"/>
  <cols>
    <col min="24" max="24" width="20.1640625" customWidth="1"/>
  </cols>
  <sheetData>
    <row r="2" spans="1:32" x14ac:dyDescent="0.2">
      <c r="B2" s="22" t="s">
        <v>3</v>
      </c>
      <c r="C2" s="22"/>
      <c r="D2" s="22"/>
      <c r="E2" s="1"/>
      <c r="F2" s="22" t="s">
        <v>5</v>
      </c>
      <c r="G2" s="22"/>
      <c r="H2" s="22"/>
      <c r="I2" s="1"/>
      <c r="J2" s="22" t="s">
        <v>4</v>
      </c>
      <c r="K2" s="22"/>
      <c r="L2" s="22"/>
      <c r="S2" s="22" t="s">
        <v>17</v>
      </c>
      <c r="T2" s="22"/>
      <c r="U2" s="22"/>
      <c r="AD2" s="22" t="s">
        <v>195</v>
      </c>
      <c r="AE2" s="22"/>
      <c r="AF2" s="22"/>
    </row>
    <row r="3" spans="1:32" x14ac:dyDescent="0.2">
      <c r="B3" s="2" t="s">
        <v>0</v>
      </c>
      <c r="C3" s="2" t="s">
        <v>1</v>
      </c>
      <c r="D3" s="2" t="s">
        <v>2</v>
      </c>
      <c r="E3" s="1"/>
      <c r="F3" s="2" t="s">
        <v>0</v>
      </c>
      <c r="G3" s="2" t="s">
        <v>1</v>
      </c>
      <c r="H3" s="2" t="s">
        <v>2</v>
      </c>
      <c r="I3" s="1" t="s">
        <v>11</v>
      </c>
      <c r="J3" s="2" t="s">
        <v>0</v>
      </c>
      <c r="K3" s="2" t="s">
        <v>1</v>
      </c>
      <c r="L3" s="2" t="s">
        <v>2</v>
      </c>
      <c r="R3" s="1" t="s">
        <v>11</v>
      </c>
      <c r="S3" s="2" t="s">
        <v>0</v>
      </c>
      <c r="T3" s="2" t="s">
        <v>1</v>
      </c>
      <c r="U3" s="2" t="s">
        <v>2</v>
      </c>
      <c r="X3" s="21" t="s">
        <v>188</v>
      </c>
      <c r="Y3" s="1" t="s">
        <v>0</v>
      </c>
      <c r="Z3" s="1" t="s">
        <v>1</v>
      </c>
      <c r="AA3" s="1" t="s">
        <v>2</v>
      </c>
      <c r="AC3" s="1" t="s">
        <v>11</v>
      </c>
      <c r="AD3" s="1" t="s">
        <v>0</v>
      </c>
      <c r="AE3" s="1" t="s">
        <v>1</v>
      </c>
      <c r="AF3" s="1" t="s">
        <v>2</v>
      </c>
    </row>
    <row r="4" spans="1:32" x14ac:dyDescent="0.2">
      <c r="A4">
        <v>1</v>
      </c>
      <c r="B4">
        <f>[1]UseCase_5!Z4</f>
        <v>0.2</v>
      </c>
      <c r="C4">
        <f>[2]UseCase_5!Z4</f>
        <v>0.58819999999999995</v>
      </c>
      <c r="D4">
        <f>[3]UseCase_5!Z4</f>
        <v>0.92859999999999998</v>
      </c>
      <c r="F4">
        <f>[1]UseCase_5!AA4</f>
        <v>0.25</v>
      </c>
      <c r="G4">
        <f>[2]UseCase_5!AA4</f>
        <v>0.64290000000000003</v>
      </c>
      <c r="H4">
        <f>[3]UseCase_5!AA4</f>
        <v>1</v>
      </c>
      <c r="I4" t="s">
        <v>239</v>
      </c>
      <c r="J4" s="8">
        <f>[1]UseCase_5!AB4</f>
        <v>0.22220000000000001</v>
      </c>
      <c r="K4" s="8">
        <f>[2]UseCase_5!AB4</f>
        <v>0.61429999999999996</v>
      </c>
      <c r="L4" s="8">
        <f>[3]UseCase_5!AB4</f>
        <v>0.96299999999999997</v>
      </c>
      <c r="R4" t="s">
        <v>239</v>
      </c>
      <c r="S4">
        <f>[1]UseCase_5!BB4</f>
        <v>0</v>
      </c>
      <c r="T4">
        <f>[2]UseCase_5!BB4</f>
        <v>1</v>
      </c>
      <c r="U4">
        <f>[3]UseCase_5!BC4</f>
        <v>1</v>
      </c>
      <c r="X4" s="1" t="s">
        <v>183</v>
      </c>
      <c r="Y4" s="8">
        <f>AVERAGE([1]UseCase_5!AT4:AT8)</f>
        <v>0.63428000000000007</v>
      </c>
      <c r="Z4" s="8">
        <f>AVERAGE([2]UseCase_5!AT4:AT8)</f>
        <v>0.62308000000000008</v>
      </c>
      <c r="AA4" s="8">
        <f>AVERAGE([3]UseCase_5!AU4:AU8)</f>
        <v>0.95</v>
      </c>
      <c r="AC4" t="s">
        <v>239</v>
      </c>
      <c r="AD4">
        <f>[1]UseCase_5!L4</f>
        <v>6434.78</v>
      </c>
      <c r="AE4">
        <f>[2]UseCase_5!L4</f>
        <v>11077.81</v>
      </c>
      <c r="AF4">
        <f>[3]UseCase_5!L4</f>
        <v>11064.7</v>
      </c>
    </row>
    <row r="5" spans="1:32" x14ac:dyDescent="0.2">
      <c r="A5">
        <v>2</v>
      </c>
      <c r="B5">
        <f>[1]UseCase_5!Z5</f>
        <v>1</v>
      </c>
      <c r="C5">
        <f>[2]UseCase_5!Z5</f>
        <v>1</v>
      </c>
      <c r="D5">
        <f>[3]UseCase_5!Z5</f>
        <v>1</v>
      </c>
      <c r="F5">
        <f>[1]UseCase_5!AA5</f>
        <v>0.28570000000000001</v>
      </c>
      <c r="G5">
        <f>[2]UseCase_5!AA5</f>
        <v>1</v>
      </c>
      <c r="H5">
        <f>[3]UseCase_5!AA5</f>
        <v>1</v>
      </c>
      <c r="I5" t="s">
        <v>240</v>
      </c>
      <c r="J5" s="8">
        <f>[1]UseCase_5!AB5</f>
        <v>0.44440000000000002</v>
      </c>
      <c r="K5" s="8">
        <f>[2]UseCase_5!AB5</f>
        <v>1</v>
      </c>
      <c r="L5" s="8">
        <f>[3]UseCase_5!AB5</f>
        <v>1</v>
      </c>
      <c r="R5" t="s">
        <v>240</v>
      </c>
      <c r="S5">
        <f>[1]UseCase_5!BB5</f>
        <v>0</v>
      </c>
      <c r="T5">
        <f>[2]UseCase_5!BB5</f>
        <v>1</v>
      </c>
      <c r="U5">
        <f>[3]UseCase_5!BC5</f>
        <v>1</v>
      </c>
      <c r="X5" s="1" t="s">
        <v>192</v>
      </c>
      <c r="Y5" s="8">
        <f>AVERAGE([1]UseCase_5!AU4:AU8)</f>
        <v>0.33141999999999999</v>
      </c>
      <c r="Z5" s="8">
        <f>AVERAGE([2]UseCase_5!AU4:AU8)</f>
        <v>0.29664000000000001</v>
      </c>
      <c r="AA5" s="8">
        <f>AVERAGE([3]UseCase_5!AV4:AV8)</f>
        <v>0</v>
      </c>
      <c r="AC5" t="s">
        <v>240</v>
      </c>
      <c r="AD5">
        <f>[1]UseCase_5!L5</f>
        <v>22532.25</v>
      </c>
      <c r="AE5">
        <f>[2]UseCase_5!L5</f>
        <v>7712.79</v>
      </c>
      <c r="AF5">
        <f>[3]UseCase_5!L5</f>
        <v>2892.13</v>
      </c>
    </row>
    <row r="6" spans="1:32" x14ac:dyDescent="0.2">
      <c r="A6">
        <v>3</v>
      </c>
      <c r="B6">
        <f>[1]UseCase_5!Z6</f>
        <v>1</v>
      </c>
      <c r="C6">
        <f>[2]UseCase_5!Z6</f>
        <v>1</v>
      </c>
      <c r="D6">
        <f>[3]UseCase_5!Z6</f>
        <v>1</v>
      </c>
      <c r="F6">
        <f>[1]UseCase_5!AA6</f>
        <v>0.8</v>
      </c>
      <c r="G6">
        <f>[2]UseCase_5!AA6</f>
        <v>1</v>
      </c>
      <c r="H6">
        <f>[3]UseCase_5!AA6</f>
        <v>1</v>
      </c>
      <c r="I6" t="s">
        <v>241</v>
      </c>
      <c r="J6" s="8">
        <f>[1]UseCase_5!AB6</f>
        <v>0.88890000000000002</v>
      </c>
      <c r="K6" s="8">
        <f>[2]UseCase_5!AB6</f>
        <v>1</v>
      </c>
      <c r="L6" s="8">
        <f>[3]UseCase_5!AB6</f>
        <v>1</v>
      </c>
      <c r="R6" t="s">
        <v>241</v>
      </c>
      <c r="S6">
        <f>[1]UseCase_5!BB6</f>
        <v>0</v>
      </c>
      <c r="T6">
        <f>[2]UseCase_5!BB6</f>
        <v>1</v>
      </c>
      <c r="U6">
        <f>[3]UseCase_5!BC6</f>
        <v>1</v>
      </c>
      <c r="X6" s="1" t="s">
        <v>189</v>
      </c>
      <c r="Y6" s="8">
        <f>AVERAGE([1]UseCase_5!AV4:AV8)</f>
        <v>0</v>
      </c>
      <c r="Z6" s="8">
        <f>AVERAGE([2]UseCase_5!AV4:AV8)</f>
        <v>0</v>
      </c>
      <c r="AA6" s="8">
        <f>AVERAGE([3]UseCase_5!AW4:AW8)</f>
        <v>0</v>
      </c>
      <c r="AC6" t="s">
        <v>241</v>
      </c>
      <c r="AD6">
        <f>[1]UseCase_5!L6</f>
        <v>20142.71</v>
      </c>
      <c r="AE6">
        <f>[2]UseCase_5!L6</f>
        <v>3315.01</v>
      </c>
      <c r="AF6">
        <f>[3]UseCase_5!L6</f>
        <v>4713</v>
      </c>
    </row>
    <row r="7" spans="1:32" x14ac:dyDescent="0.2">
      <c r="A7">
        <v>4</v>
      </c>
      <c r="B7">
        <f>[1]UseCase_5!Z7</f>
        <v>1</v>
      </c>
      <c r="C7">
        <f>[2]UseCase_5!Z7</f>
        <v>0.28570000000000001</v>
      </c>
      <c r="D7">
        <f>[3]UseCase_5!Z7</f>
        <v>0.93330000000000002</v>
      </c>
      <c r="F7">
        <f>[1]UseCase_5!AA7</f>
        <v>0.21049999999999999</v>
      </c>
      <c r="G7">
        <f>[2]UseCase_5!AA7</f>
        <v>3.85E-2</v>
      </c>
      <c r="H7">
        <f>[3]UseCase_5!AA7</f>
        <v>0.61539999999999995</v>
      </c>
      <c r="I7" t="s">
        <v>242</v>
      </c>
      <c r="J7" s="8">
        <f>[1]UseCase_5!AB7</f>
        <v>0.3478</v>
      </c>
      <c r="K7" s="8">
        <f>[2]UseCase_5!AB7</f>
        <v>6.7799999999999999E-2</v>
      </c>
      <c r="L7" s="8">
        <f>[3]UseCase_5!AB7</f>
        <v>0.74170000000000003</v>
      </c>
      <c r="R7" t="s">
        <v>242</v>
      </c>
      <c r="S7">
        <f>[1]UseCase_5!BB7</f>
        <v>0</v>
      </c>
      <c r="T7" s="8">
        <f>[2]UseCase_5!BB7</f>
        <v>0.25</v>
      </c>
      <c r="U7" s="8">
        <f>[3]UseCase_5!BC7</f>
        <v>0.625</v>
      </c>
      <c r="X7" s="1" t="s">
        <v>110</v>
      </c>
      <c r="Y7" s="8">
        <f>AVERAGE([1]UseCase_5!AW4:AW8)</f>
        <v>2.8580000000000001E-2</v>
      </c>
      <c r="Z7" s="8">
        <f>AVERAGE([2]UseCase_5!AW4:AW8)</f>
        <v>2.8580000000000001E-2</v>
      </c>
      <c r="AA7" s="8">
        <f>AVERAGE([3]UseCase_5!AX4:AX8)</f>
        <v>2.7619999999999999E-2</v>
      </c>
      <c r="AC7" t="s">
        <v>242</v>
      </c>
      <c r="AD7">
        <f>[1]UseCase_5!L7</f>
        <v>27399.68</v>
      </c>
      <c r="AE7">
        <f>[2]UseCase_5!L7</f>
        <v>4798.18</v>
      </c>
      <c r="AF7">
        <f>[3]UseCase_5!L7</f>
        <v>4877.6400000000003</v>
      </c>
    </row>
    <row r="8" spans="1:32" x14ac:dyDescent="0.2">
      <c r="A8">
        <v>5</v>
      </c>
      <c r="B8">
        <f>[1]UseCase_5!Z8</f>
        <v>0</v>
      </c>
      <c r="C8">
        <f>[2]UseCase_5!Z8</f>
        <v>0.5</v>
      </c>
      <c r="D8">
        <f>[3]UseCase_5!Z8</f>
        <v>1</v>
      </c>
      <c r="F8">
        <f>[1]UseCase_5!AA8</f>
        <v>0.5</v>
      </c>
      <c r="G8">
        <f>[2]UseCase_5!AA8</f>
        <v>0.25</v>
      </c>
      <c r="H8">
        <f>[3]UseCase_5!AA8</f>
        <v>1</v>
      </c>
      <c r="I8" t="s">
        <v>243</v>
      </c>
      <c r="J8" s="8">
        <f>[1]UseCase_5!AB8</f>
        <v>0</v>
      </c>
      <c r="K8" s="8">
        <f>[2]UseCase_5!AB8</f>
        <v>0.33329999999999999</v>
      </c>
      <c r="L8" s="8">
        <f>[3]UseCase_5!AB8</f>
        <v>1</v>
      </c>
      <c r="R8" t="s">
        <v>243</v>
      </c>
      <c r="S8">
        <f>[1]UseCase_5!BB8</f>
        <v>0</v>
      </c>
      <c r="T8">
        <f>[2]UseCase_5!BB8</f>
        <v>0</v>
      </c>
      <c r="U8">
        <f>[3]UseCase_5!BC8</f>
        <v>1</v>
      </c>
      <c r="X8" s="1" t="s">
        <v>186</v>
      </c>
      <c r="Y8" s="8">
        <f>AVERAGE([1]UseCase_5!AX4:AX8)</f>
        <v>0</v>
      </c>
      <c r="Z8" s="8">
        <f>AVERAGE([2]UseCase_5!AX4:AX8)</f>
        <v>1.176E-2</v>
      </c>
      <c r="AA8" s="8">
        <f>AVERAGE([3]UseCase_5!AY4:AY8)</f>
        <v>0.21192000000000003</v>
      </c>
      <c r="AC8" t="s">
        <v>243</v>
      </c>
      <c r="AD8">
        <f>[1]UseCase_5!L8</f>
        <v>32799.629999999997</v>
      </c>
      <c r="AE8">
        <f>[2]UseCase_5!L8</f>
        <v>8330.77</v>
      </c>
      <c r="AF8">
        <f>[3]UseCase_5!L8</f>
        <v>6165.58</v>
      </c>
    </row>
    <row r="9" spans="1:32" x14ac:dyDescent="0.2">
      <c r="X9" s="1" t="s">
        <v>187</v>
      </c>
      <c r="Y9" s="8">
        <f>AVERAGE([1]UseCase_5!AY4:AY8)</f>
        <v>0.97141999999999995</v>
      </c>
      <c r="Z9" s="8">
        <f>AVERAGE([2]UseCase_5!AY4:AY8)</f>
        <v>0.95966000000000007</v>
      </c>
      <c r="AA9" s="8">
        <f>AVERAGE([3]UseCase_5!AZ4:AZ8)</f>
        <v>0.76048000000000004</v>
      </c>
    </row>
    <row r="10" spans="1:32" x14ac:dyDescent="0.2">
      <c r="A10" s="6" t="s">
        <v>6</v>
      </c>
      <c r="B10" s="7">
        <f>AVERAGE(B4:B8)</f>
        <v>0.64</v>
      </c>
      <c r="C10" s="7">
        <f t="shared" ref="C10:L10" si="0">AVERAGE(C4:C8)</f>
        <v>0.67477999999999994</v>
      </c>
      <c r="D10" s="7">
        <f t="shared" si="0"/>
        <v>0.97238000000000002</v>
      </c>
      <c r="E10" s="7"/>
      <c r="F10" s="7">
        <f t="shared" si="0"/>
        <v>0.40923999999999994</v>
      </c>
      <c r="G10" s="7">
        <f t="shared" si="0"/>
        <v>0.58628000000000002</v>
      </c>
      <c r="H10" s="7">
        <f t="shared" si="0"/>
        <v>0.92308000000000001</v>
      </c>
      <c r="I10" s="7"/>
      <c r="J10" s="7">
        <f t="shared" si="0"/>
        <v>0.38066000000000005</v>
      </c>
      <c r="K10" s="7">
        <f t="shared" si="0"/>
        <v>0.60308000000000006</v>
      </c>
      <c r="L10" s="7">
        <f t="shared" si="0"/>
        <v>0.94094</v>
      </c>
      <c r="S10" s="6">
        <f>AVERAGE(S4:S8)</f>
        <v>0</v>
      </c>
      <c r="T10" s="6">
        <f>AVERAGE(T4:T8)</f>
        <v>0.65</v>
      </c>
      <c r="U10" s="6">
        <f>AVERAGE(U4:U8)</f>
        <v>0.92500000000000004</v>
      </c>
    </row>
    <row r="29" spans="1:4" x14ac:dyDescent="0.2">
      <c r="B29" s="24" t="s">
        <v>110</v>
      </c>
      <c r="C29" s="24"/>
      <c r="D29" s="24"/>
    </row>
    <row r="30" spans="1:4" x14ac:dyDescent="0.2">
      <c r="B30" s="13" t="s">
        <v>0</v>
      </c>
      <c r="C30" s="13" t="s">
        <v>1</v>
      </c>
      <c r="D30" s="13" t="s">
        <v>2</v>
      </c>
    </row>
    <row r="31" spans="1:4" x14ac:dyDescent="0.2">
      <c r="A31">
        <v>1</v>
      </c>
      <c r="B31">
        <f>[1]UseCase_5!AW4</f>
        <v>0</v>
      </c>
      <c r="C31">
        <f>[2]UseCase_5!AW4</f>
        <v>0</v>
      </c>
      <c r="D31">
        <f>[3]UseCase_5!AW4</f>
        <v>0</v>
      </c>
    </row>
    <row r="32" spans="1:4" x14ac:dyDescent="0.2">
      <c r="A32">
        <v>2</v>
      </c>
      <c r="B32">
        <f>[1]UseCase_5!AW5</f>
        <v>0</v>
      </c>
      <c r="C32">
        <f>[2]UseCase_5!AW5</f>
        <v>0</v>
      </c>
      <c r="D32">
        <f>[3]UseCase_5!AW5</f>
        <v>0</v>
      </c>
    </row>
    <row r="33" spans="1:4" x14ac:dyDescent="0.2">
      <c r="A33">
        <v>3</v>
      </c>
      <c r="B33">
        <f>[1]UseCase_5!AW6</f>
        <v>0</v>
      </c>
      <c r="C33">
        <f>[2]UseCase_5!AW6</f>
        <v>0</v>
      </c>
      <c r="D33">
        <f>[3]UseCase_5!AW6</f>
        <v>0</v>
      </c>
    </row>
    <row r="34" spans="1:4" x14ac:dyDescent="0.2">
      <c r="A34">
        <v>4</v>
      </c>
      <c r="B34">
        <f>[1]UseCase_5!AW7</f>
        <v>0</v>
      </c>
      <c r="C34">
        <f>[2]UseCase_5!AW7</f>
        <v>0.1429</v>
      </c>
      <c r="D34">
        <f>[3]UseCase_5!AW7</f>
        <v>0</v>
      </c>
    </row>
    <row r="35" spans="1:4" x14ac:dyDescent="0.2">
      <c r="A35">
        <v>5</v>
      </c>
      <c r="B35">
        <f>[1]UseCase_5!AW8</f>
        <v>0.1429</v>
      </c>
      <c r="C35">
        <f>[2]UseCase_5!AW8</f>
        <v>0</v>
      </c>
      <c r="D35">
        <f>[3]UseCase_5!AW8</f>
        <v>0</v>
      </c>
    </row>
    <row r="37" spans="1:4" x14ac:dyDescent="0.2">
      <c r="A37" s="6" t="s">
        <v>6</v>
      </c>
      <c r="B37" s="15">
        <f>AVERAGE(B31:B35)</f>
        <v>2.8580000000000001E-2</v>
      </c>
      <c r="C37" s="15">
        <f>AVERAGE(C31:C35)</f>
        <v>2.8580000000000001E-2</v>
      </c>
      <c r="D37" s="15">
        <f>AVERAGE(D31:D35)</f>
        <v>0</v>
      </c>
    </row>
  </sheetData>
  <mergeCells count="6">
    <mergeCell ref="AD2:AF2"/>
    <mergeCell ref="B2:D2"/>
    <mergeCell ref="F2:H2"/>
    <mergeCell ref="J2:L2"/>
    <mergeCell ref="S2:U2"/>
    <mergeCell ref="B29:D29"/>
  </mergeCells>
  <phoneticPr fontId="1" type="noConversion"/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FF00-3BBC-1F48-9BEC-61AEDFC94AE8}">
  <dimension ref="A2:AG61"/>
  <sheetViews>
    <sheetView topLeftCell="J1" zoomScale="90" workbookViewId="0">
      <selection activeCell="P17" sqref="P17"/>
    </sheetView>
  </sheetViews>
  <sheetFormatPr baseColWidth="10" defaultRowHeight="16" x14ac:dyDescent="0.2"/>
  <cols>
    <col min="25" max="25" width="19.83203125" customWidth="1"/>
    <col min="26" max="28" width="11.6640625" bestFit="1" customWidth="1"/>
    <col min="29" max="29" width="11.6640625" customWidth="1"/>
  </cols>
  <sheetData>
    <row r="2" spans="1:33" x14ac:dyDescent="0.2">
      <c r="B2" s="22" t="s">
        <v>3</v>
      </c>
      <c r="C2" s="22"/>
      <c r="D2" s="22"/>
      <c r="E2" s="1"/>
      <c r="F2" s="22" t="s">
        <v>5</v>
      </c>
      <c r="G2" s="22"/>
      <c r="H2" s="22"/>
      <c r="I2" s="1"/>
      <c r="J2" s="22" t="s">
        <v>4</v>
      </c>
      <c r="K2" s="22"/>
      <c r="L2" s="22"/>
      <c r="T2" s="9" t="s">
        <v>17</v>
      </c>
      <c r="U2" s="9"/>
      <c r="V2" s="9"/>
      <c r="AE2" s="9" t="s">
        <v>195</v>
      </c>
      <c r="AF2" s="9"/>
      <c r="AG2" s="9"/>
    </row>
    <row r="3" spans="1:33" x14ac:dyDescent="0.2">
      <c r="B3" s="2" t="s">
        <v>0</v>
      </c>
      <c r="C3" s="2" t="s">
        <v>1</v>
      </c>
      <c r="D3" s="2" t="s">
        <v>2</v>
      </c>
      <c r="E3" s="1"/>
      <c r="F3" s="2" t="s">
        <v>0</v>
      </c>
      <c r="G3" s="2" t="s">
        <v>1</v>
      </c>
      <c r="H3" s="2" t="s">
        <v>2</v>
      </c>
      <c r="I3" s="1" t="s">
        <v>12</v>
      </c>
      <c r="J3" s="2" t="s">
        <v>0</v>
      </c>
      <c r="K3" s="2" t="s">
        <v>1</v>
      </c>
      <c r="L3" s="2" t="s">
        <v>2</v>
      </c>
      <c r="S3" s="1" t="s">
        <v>12</v>
      </c>
      <c r="T3" s="2" t="s">
        <v>0</v>
      </c>
      <c r="U3" s="2" t="s">
        <v>1</v>
      </c>
      <c r="V3" s="2" t="s">
        <v>2</v>
      </c>
      <c r="Y3" s="21" t="s">
        <v>188</v>
      </c>
      <c r="Z3" s="1" t="s">
        <v>0</v>
      </c>
      <c r="AA3" s="1" t="s">
        <v>1</v>
      </c>
      <c r="AB3" s="1" t="s">
        <v>2</v>
      </c>
      <c r="AC3" s="1"/>
      <c r="AD3" s="1" t="s">
        <v>12</v>
      </c>
      <c r="AE3" s="2" t="s">
        <v>0</v>
      </c>
      <c r="AF3" s="2" t="s">
        <v>1</v>
      </c>
      <c r="AG3" s="2" t="s">
        <v>2</v>
      </c>
    </row>
    <row r="4" spans="1:33" x14ac:dyDescent="0.2">
      <c r="A4">
        <v>1</v>
      </c>
      <c r="B4" s="8">
        <f>[1]UseCase_6!Z4</f>
        <v>0</v>
      </c>
      <c r="C4" s="8">
        <f>[2]UseCase_6!Z4</f>
        <v>0.33333333333333298</v>
      </c>
      <c r="D4" s="8">
        <f>[3]UseCase_6!Z4</f>
        <v>0.66666666666666696</v>
      </c>
      <c r="E4" s="8"/>
      <c r="F4" s="8">
        <f>[1]UseCase_6!AA4</f>
        <v>0.2</v>
      </c>
      <c r="G4" s="8">
        <f>[2]UseCase_6!AA4</f>
        <v>0</v>
      </c>
      <c r="H4" s="8">
        <f>[3]UseCase_6!AA4</f>
        <v>0</v>
      </c>
      <c r="I4" t="s">
        <v>244</v>
      </c>
      <c r="J4" s="8">
        <f>[1]UseCase_6!AB4</f>
        <v>0</v>
      </c>
      <c r="K4" s="8">
        <f>[2]UseCase_6!AB4</f>
        <v>0</v>
      </c>
      <c r="L4" s="8">
        <f>[3]UseCase_6!AB4</f>
        <v>0</v>
      </c>
      <c r="S4" t="s">
        <v>244</v>
      </c>
      <c r="T4">
        <f>[1]UseCase_6!BB4</f>
        <v>0</v>
      </c>
      <c r="U4">
        <f>[2]UseCase_6!BB4</f>
        <v>0</v>
      </c>
      <c r="V4">
        <f>[3]UseCase_6!BC4</f>
        <v>0</v>
      </c>
      <c r="Y4" s="1" t="s">
        <v>183</v>
      </c>
      <c r="Z4" s="8">
        <f>AVERAGE([1]UseCase_6!AT4:AT20)</f>
        <v>0.25653594771241828</v>
      </c>
      <c r="AA4" s="8">
        <f>AVERAGE([2]UseCase_6!AT4:AT20)</f>
        <v>0.39869281045751637</v>
      </c>
      <c r="AB4" s="8">
        <f>AVERAGE([3]UseCase_6!AU4:AU20)</f>
        <v>0.46078431372549022</v>
      </c>
      <c r="AC4" s="8"/>
      <c r="AD4" t="s">
        <v>244</v>
      </c>
      <c r="AE4">
        <f>[1]UseCase_6!L4</f>
        <v>25688.44</v>
      </c>
      <c r="AF4">
        <f>[2]UseCase_6!L4</f>
        <v>8441.86</v>
      </c>
      <c r="AG4">
        <f>[3]UseCase_6!L4</f>
        <v>5301.51</v>
      </c>
    </row>
    <row r="5" spans="1:33" x14ac:dyDescent="0.2">
      <c r="A5">
        <v>2</v>
      </c>
      <c r="B5" s="8">
        <f>[1]UseCase_6!Z5</f>
        <v>0.5</v>
      </c>
      <c r="C5" s="8">
        <f>[2]UseCase_6!Z5</f>
        <v>0.23529411764705899</v>
      </c>
      <c r="D5" s="8">
        <f>[3]UseCase_6!Z5</f>
        <v>0.4</v>
      </c>
      <c r="E5" s="8"/>
      <c r="F5" s="8">
        <f>[1]UseCase_6!AA5</f>
        <v>8.3333333333333301E-2</v>
      </c>
      <c r="G5" s="8">
        <f>[2]UseCase_6!AA5</f>
        <v>0.45454545454545497</v>
      </c>
      <c r="H5" s="8">
        <f>[3]UseCase_6!AA5</f>
        <v>0.58333333333333304</v>
      </c>
      <c r="I5" t="s">
        <v>245</v>
      </c>
      <c r="J5" s="8">
        <f>[1]UseCase_6!AB5</f>
        <v>0.14285714285714299</v>
      </c>
      <c r="K5" s="8">
        <f>[2]UseCase_6!AB5</f>
        <v>0.31007751937984501</v>
      </c>
      <c r="L5" s="8">
        <f>[3]UseCase_6!AB5</f>
        <v>0.47457627118644102</v>
      </c>
      <c r="S5" t="s">
        <v>245</v>
      </c>
      <c r="T5">
        <f>[1]UseCase_6!BB5</f>
        <v>0.2</v>
      </c>
      <c r="U5">
        <f>[2]UseCase_6!BB5</f>
        <v>0</v>
      </c>
      <c r="V5">
        <f>[3]UseCase_6!BC5</f>
        <v>0.4</v>
      </c>
      <c r="Y5" s="1" t="s">
        <v>192</v>
      </c>
      <c r="Z5" s="8">
        <f>AVERAGE([1]UseCase_6!AU4:AU20)</f>
        <v>0.49479458450046687</v>
      </c>
      <c r="AA5" s="8">
        <f>AVERAGE([2]UseCase_6!AU4:AU20)</f>
        <v>0.39295055823811348</v>
      </c>
      <c r="AB5" s="8">
        <f>AVERAGE([3]UseCase_6!AV4:AV20)</f>
        <v>0.35801870987629497</v>
      </c>
      <c r="AC5" s="8"/>
      <c r="AD5" t="s">
        <v>245</v>
      </c>
      <c r="AE5">
        <f>[1]UseCase_6!L5</f>
        <v>27074.33</v>
      </c>
      <c r="AF5">
        <f>[2]UseCase_6!L5</f>
        <v>8069.39</v>
      </c>
      <c r="AG5">
        <f>[3]UseCase_6!L5</f>
        <v>7396.06</v>
      </c>
    </row>
    <row r="6" spans="1:33" x14ac:dyDescent="0.2">
      <c r="A6">
        <v>3</v>
      </c>
      <c r="B6" s="8">
        <f>[1]UseCase_6!Z6</f>
        <v>0.2</v>
      </c>
      <c r="C6" s="8">
        <f>[2]UseCase_6!Z6</f>
        <v>0.72727272727272696</v>
      </c>
      <c r="D6" s="8">
        <f>[3]UseCase_6!Z6</f>
        <v>1</v>
      </c>
      <c r="E6" s="8"/>
      <c r="F6" s="8">
        <f>[1]UseCase_6!AA6</f>
        <v>0.2</v>
      </c>
      <c r="G6" s="8">
        <f>[2]UseCase_6!AA6</f>
        <v>0.75</v>
      </c>
      <c r="H6" s="8">
        <f>[3]UseCase_6!AA6</f>
        <v>0.96</v>
      </c>
      <c r="I6" t="s">
        <v>246</v>
      </c>
      <c r="J6" s="8">
        <f>[1]UseCase_6!AB6</f>
        <v>0.2</v>
      </c>
      <c r="K6" s="8">
        <f>[2]UseCase_6!AB6</f>
        <v>0.73846153846153795</v>
      </c>
      <c r="L6" s="8">
        <f>[3]UseCase_6!AB6</f>
        <v>0.97959183673469397</v>
      </c>
      <c r="S6" t="s">
        <v>246</v>
      </c>
      <c r="T6">
        <f>[1]UseCase_6!BB6</f>
        <v>0</v>
      </c>
      <c r="U6">
        <f>[2]UseCase_6!BB6</f>
        <v>1</v>
      </c>
      <c r="V6">
        <f>[3]UseCase_6!BC6</f>
        <v>1</v>
      </c>
      <c r="Y6" s="1" t="s">
        <v>189</v>
      </c>
      <c r="Z6" s="8">
        <f>AVERAGE([1]UseCase_6!AV4:AV20)</f>
        <v>0.24117647058823527</v>
      </c>
      <c r="AA6" s="8">
        <f>AVERAGE([2]UseCase_6!AV4:AV20)</f>
        <v>0.11292713371820877</v>
      </c>
      <c r="AB6" s="8">
        <f>AVERAGE([3]UseCase_6!AW4:AW20)</f>
        <v>0.19292261796359408</v>
      </c>
      <c r="AC6" s="8"/>
      <c r="AD6" t="s">
        <v>246</v>
      </c>
      <c r="AE6">
        <f>[1]UseCase_6!L6</f>
        <v>19748.86</v>
      </c>
      <c r="AF6">
        <f>[2]UseCase_6!L6</f>
        <v>7045.81</v>
      </c>
      <c r="AG6">
        <f>[3]UseCase_6!L6</f>
        <v>9398.89</v>
      </c>
    </row>
    <row r="7" spans="1:33" x14ac:dyDescent="0.2">
      <c r="A7">
        <v>4</v>
      </c>
      <c r="B7" s="8">
        <f>[1]UseCase_6!Z7</f>
        <v>0.77777777777777801</v>
      </c>
      <c r="C7" s="8">
        <f>[2]UseCase_6!Z7</f>
        <v>0.75</v>
      </c>
      <c r="D7" s="8">
        <f>[3]UseCase_6!Z7</f>
        <v>0.85714285714285698</v>
      </c>
      <c r="E7" s="8"/>
      <c r="F7" s="8">
        <f>[1]UseCase_6!AA7</f>
        <v>0.77777777777777801</v>
      </c>
      <c r="G7" s="8">
        <f>[2]UseCase_6!AA7</f>
        <v>1</v>
      </c>
      <c r="H7" s="8">
        <f>[3]UseCase_6!AA7</f>
        <v>1</v>
      </c>
      <c r="I7" t="s">
        <v>247</v>
      </c>
      <c r="J7" s="8">
        <f>[1]UseCase_6!AB7</f>
        <v>0.77777777777777801</v>
      </c>
      <c r="K7" s="8">
        <f>[2]UseCase_6!AB7</f>
        <v>0.85714285714285698</v>
      </c>
      <c r="L7" s="8">
        <f>[3]UseCase_6!AB7</f>
        <v>0.92307692307692302</v>
      </c>
      <c r="S7" t="s">
        <v>247</v>
      </c>
      <c r="T7">
        <f>[1]UseCase_6!BB7</f>
        <v>0.8</v>
      </c>
      <c r="U7">
        <f>[2]UseCase_6!BB7</f>
        <v>1</v>
      </c>
      <c r="V7">
        <f>[3]UseCase_6!BC7</f>
        <v>1</v>
      </c>
      <c r="Y7" s="1" t="s">
        <v>110</v>
      </c>
      <c r="Z7" s="8">
        <f>AVERAGE([1]UseCase_6!AW4:AW20)</f>
        <v>5.9383753501400585E-2</v>
      </c>
      <c r="AA7" s="8">
        <f>AVERAGE([2]UseCase_6!AW4:AW20)</f>
        <v>0.25815614405878101</v>
      </c>
      <c r="AB7" s="8">
        <f>AVERAGE([3]UseCase_6!AX4:AX20)</f>
        <v>0.13829932057258595</v>
      </c>
      <c r="AC7" s="8"/>
      <c r="AD7" t="s">
        <v>247</v>
      </c>
      <c r="AE7">
        <f>[1]UseCase_6!L7</f>
        <v>30258.16</v>
      </c>
      <c r="AF7">
        <f>[2]UseCase_6!L7</f>
        <v>6916.82</v>
      </c>
      <c r="AG7">
        <f>[3]UseCase_6!L7</f>
        <v>5540.89</v>
      </c>
    </row>
    <row r="8" spans="1:33" x14ac:dyDescent="0.2">
      <c r="A8">
        <v>5</v>
      </c>
      <c r="B8" s="8">
        <f>[1]UseCase_6!Z8</f>
        <v>0</v>
      </c>
      <c r="C8" s="8">
        <f>[2]UseCase_6!Z8</f>
        <v>0</v>
      </c>
      <c r="D8" s="8">
        <f>[3]UseCase_6!Z8</f>
        <v>0</v>
      </c>
      <c r="E8" s="8"/>
      <c r="F8" s="8">
        <f>[1]UseCase_6!AA8</f>
        <v>0</v>
      </c>
      <c r="G8" s="8">
        <f>[2]UseCase_6!AA8</f>
        <v>0</v>
      </c>
      <c r="H8" s="8">
        <f>[3]UseCase_6!AA8</f>
        <v>0</v>
      </c>
      <c r="I8" t="s">
        <v>248</v>
      </c>
      <c r="J8" s="8">
        <f>[1]UseCase_6!AB8</f>
        <v>0</v>
      </c>
      <c r="K8" s="8">
        <f>[2]UseCase_6!AB8</f>
        <v>0</v>
      </c>
      <c r="L8" s="8">
        <f>[3]UseCase_6!AB8</f>
        <v>0</v>
      </c>
      <c r="S8" t="s">
        <v>248</v>
      </c>
      <c r="T8">
        <f>[1]UseCase_6!BB8</f>
        <v>0</v>
      </c>
      <c r="U8">
        <f>[2]UseCase_6!BB8</f>
        <v>0.33300000000000002</v>
      </c>
      <c r="V8">
        <f>[3]UseCase_6!BC8</f>
        <v>0.33337</v>
      </c>
      <c r="Y8" s="1" t="s">
        <v>186</v>
      </c>
      <c r="Z8" s="8">
        <f>AVERAGE([1]UseCase_6!AX4:AX20)</f>
        <v>1.8300653594771236E-2</v>
      </c>
      <c r="AA8" s="8">
        <f>AVERAGE([2]UseCase_6!AX4:AX20)</f>
        <v>3.1283422459893059E-2</v>
      </c>
      <c r="AB8" s="8">
        <f>AVERAGE([3]UseCase_6!AY4:AY20)</f>
        <v>2.2165387894288128E-2</v>
      </c>
      <c r="AC8" s="8"/>
      <c r="AD8" t="s">
        <v>248</v>
      </c>
      <c r="AE8">
        <f>[1]UseCase_6!L8</f>
        <v>33520.120000000003</v>
      </c>
      <c r="AF8">
        <f>[2]UseCase_6!L8</f>
        <v>12869.4</v>
      </c>
      <c r="AG8">
        <f>[3]UseCase_6!L8</f>
        <v>9153.3700000000008</v>
      </c>
    </row>
    <row r="9" spans="1:33" x14ac:dyDescent="0.2">
      <c r="A9">
        <v>6</v>
      </c>
      <c r="B9" s="8">
        <f>[1]UseCase_6!Z9</f>
        <v>0</v>
      </c>
      <c r="C9" s="8">
        <f>[2]UseCase_6!Z9</f>
        <v>0</v>
      </c>
      <c r="D9" s="8">
        <f>[3]UseCase_6!Z9</f>
        <v>0.26315789473684198</v>
      </c>
      <c r="E9" s="8"/>
      <c r="F9" s="8">
        <f>[1]UseCase_6!AA9</f>
        <v>0</v>
      </c>
      <c r="G9" s="8">
        <f>[2]UseCase_6!AA9</f>
        <v>0</v>
      </c>
      <c r="H9" s="8">
        <f>[3]UseCase_6!AA9</f>
        <v>0</v>
      </c>
      <c r="I9" t="s">
        <v>249</v>
      </c>
      <c r="J9" s="8">
        <f>[1]UseCase_6!AB9</f>
        <v>0</v>
      </c>
      <c r="K9" s="8">
        <f>[2]UseCase_6!AB9</f>
        <v>0</v>
      </c>
      <c r="L9" s="8">
        <f>[3]UseCase_6!AB9</f>
        <v>0</v>
      </c>
      <c r="S9" t="s">
        <v>249</v>
      </c>
      <c r="T9">
        <f>[1]UseCase_6!BB9</f>
        <v>0</v>
      </c>
      <c r="U9">
        <f>[2]UseCase_6!BB9</f>
        <v>0</v>
      </c>
      <c r="V9">
        <f>[3]UseCase_6!BC9</f>
        <v>0.2</v>
      </c>
      <c r="Y9" s="1" t="s">
        <v>187</v>
      </c>
      <c r="Z9" s="8">
        <f>AVERAGE([1]UseCase_6!AY4:AY20)</f>
        <v>0.92231559290382825</v>
      </c>
      <c r="AA9" s="8">
        <f>AVERAGE([2]UseCase_6!AY4:AY20)</f>
        <v>0.71056043348132591</v>
      </c>
      <c r="AB9" s="8">
        <f>AVERAGE([3]UseCase_6!AZ4:AZ20)</f>
        <v>0.83953529153312589</v>
      </c>
      <c r="AC9" s="8"/>
      <c r="AD9" t="s">
        <v>249</v>
      </c>
      <c r="AE9">
        <f>[1]UseCase_6!L9</f>
        <v>28104.43</v>
      </c>
      <c r="AF9">
        <f>[2]UseCase_6!L9</f>
        <v>5658.81</v>
      </c>
      <c r="AG9">
        <f>[3]UseCase_6!L9</f>
        <v>7992.34</v>
      </c>
    </row>
    <row r="10" spans="1:33" x14ac:dyDescent="0.2">
      <c r="A10">
        <v>7</v>
      </c>
      <c r="B10" s="8">
        <f>[1]UseCase_6!Z10</f>
        <v>0.4</v>
      </c>
      <c r="C10" s="8">
        <f>[2]UseCase_6!Z10</f>
        <v>0</v>
      </c>
      <c r="D10" s="8">
        <f>[3]UseCase_6!Z10</f>
        <v>0.18181818181818199</v>
      </c>
      <c r="E10" s="8"/>
      <c r="F10" s="8">
        <f>[1]UseCase_6!AA10</f>
        <v>0.18181818181818199</v>
      </c>
      <c r="G10" s="8">
        <f>[2]UseCase_6!AA10</f>
        <v>0.1</v>
      </c>
      <c r="H10" s="8">
        <f>[3]UseCase_6!AA10</f>
        <v>0.45454545454545497</v>
      </c>
      <c r="I10" t="s">
        <v>250</v>
      </c>
      <c r="J10" s="8">
        <f>[1]UseCase_6!AB10</f>
        <v>0.25</v>
      </c>
      <c r="K10" s="8">
        <f>[2]UseCase_6!AB10</f>
        <v>0</v>
      </c>
      <c r="L10" s="8">
        <f>[3]UseCase_6!AB10</f>
        <v>0.25974025974025999</v>
      </c>
      <c r="S10" t="s">
        <v>250</v>
      </c>
      <c r="T10">
        <f>[1]UseCase_6!BB10</f>
        <v>0.5</v>
      </c>
      <c r="U10">
        <f>[2]UseCase_6!BB10</f>
        <v>0</v>
      </c>
      <c r="V10">
        <f>[3]UseCase_6!BC10</f>
        <v>0.5</v>
      </c>
      <c r="AD10" t="s">
        <v>250</v>
      </c>
      <c r="AE10">
        <f>[1]UseCase_6!L10</f>
        <v>42442.94</v>
      </c>
      <c r="AF10">
        <f>[2]UseCase_6!L10</f>
        <v>5968.77</v>
      </c>
      <c r="AG10">
        <f>[3]UseCase_6!L10</f>
        <v>6612.47</v>
      </c>
    </row>
    <row r="11" spans="1:33" x14ac:dyDescent="0.2">
      <c r="A11">
        <v>8</v>
      </c>
      <c r="B11" s="8">
        <f>[1]UseCase_6!Z11</f>
        <v>0.125</v>
      </c>
      <c r="C11" s="8">
        <f>[2]UseCase_6!Z11</f>
        <v>7.69230769230769E-2</v>
      </c>
      <c r="D11" s="8">
        <f>[3]UseCase_6!Z11</f>
        <v>0.1</v>
      </c>
      <c r="E11" s="8"/>
      <c r="F11" s="8">
        <f>[1]UseCase_6!AA11</f>
        <v>0.2</v>
      </c>
      <c r="G11" s="8">
        <f>[2]UseCase_6!AA11</f>
        <v>0.2</v>
      </c>
      <c r="H11" s="8">
        <f>[3]UseCase_6!AA11</f>
        <v>0</v>
      </c>
      <c r="I11" t="s">
        <v>251</v>
      </c>
      <c r="J11" s="8">
        <f>[1]UseCase_6!AB11</f>
        <v>0.15384615384615399</v>
      </c>
      <c r="K11" s="8">
        <f>[2]UseCase_6!AB11</f>
        <v>0.11111111111111099</v>
      </c>
      <c r="L11" s="8">
        <f>[3]UseCase_6!AB11</f>
        <v>0</v>
      </c>
      <c r="S11" t="s">
        <v>251</v>
      </c>
      <c r="T11">
        <f>[1]UseCase_6!BB11</f>
        <v>0</v>
      </c>
      <c r="U11">
        <f>[2]UseCase_6!BB11</f>
        <v>0.21</v>
      </c>
      <c r="V11">
        <f>[3]UseCase_6!BC11</f>
        <v>0</v>
      </c>
      <c r="AD11" t="s">
        <v>251</v>
      </c>
      <c r="AE11">
        <f>[1]UseCase_6!L11</f>
        <v>38168.400000000001</v>
      </c>
      <c r="AF11">
        <f>[2]UseCase_6!L11</f>
        <v>4805.8100000000004</v>
      </c>
      <c r="AG11">
        <f>[3]UseCase_6!L11</f>
        <v>4076.3</v>
      </c>
    </row>
    <row r="12" spans="1:33" x14ac:dyDescent="0.2">
      <c r="A12">
        <v>9</v>
      </c>
      <c r="B12" s="8">
        <f>[1]UseCase_6!Z12</f>
        <v>0</v>
      </c>
      <c r="C12" s="8">
        <f>[2]UseCase_6!Z12</f>
        <v>0.5</v>
      </c>
      <c r="D12" s="8">
        <f>[3]UseCase_6!Z12</f>
        <v>0.25</v>
      </c>
      <c r="E12" s="8"/>
      <c r="F12" s="8">
        <f>[1]UseCase_6!AA12</f>
        <v>0</v>
      </c>
      <c r="G12" s="8">
        <f>[2]UseCase_6!AA12</f>
        <v>0</v>
      </c>
      <c r="H12" s="8">
        <f>[3]UseCase_6!AA12</f>
        <v>0.66666666666666696</v>
      </c>
      <c r="I12" t="s">
        <v>252</v>
      </c>
      <c r="J12" s="8">
        <f>[1]UseCase_6!AB12</f>
        <v>0</v>
      </c>
      <c r="K12" s="8">
        <f>[2]UseCase_6!AB12</f>
        <v>0</v>
      </c>
      <c r="L12" s="8">
        <f>[3]UseCase_6!AB12</f>
        <v>0.36363636363636398</v>
      </c>
      <c r="S12" t="s">
        <v>252</v>
      </c>
      <c r="T12">
        <f>[1]UseCase_6!BB12</f>
        <v>0.5</v>
      </c>
      <c r="U12">
        <f>[2]UseCase_6!BB12</f>
        <v>0.5</v>
      </c>
      <c r="V12">
        <f>[3]UseCase_6!BC12</f>
        <v>0.5</v>
      </c>
      <c r="AD12" t="s">
        <v>252</v>
      </c>
      <c r="AE12">
        <f>[1]UseCase_6!L12</f>
        <v>22216.49</v>
      </c>
      <c r="AF12">
        <f>[2]UseCase_6!L12</f>
        <v>10195.75</v>
      </c>
      <c r="AG12">
        <f>[3]UseCase_6!L12</f>
        <v>4479.92</v>
      </c>
    </row>
    <row r="13" spans="1:33" x14ac:dyDescent="0.2">
      <c r="A13">
        <v>10</v>
      </c>
      <c r="B13" s="8">
        <f>[1]UseCase_6!Z13</f>
        <v>0</v>
      </c>
      <c r="C13" s="8">
        <f>[2]UseCase_6!Z13</f>
        <v>0.25</v>
      </c>
      <c r="D13" s="8">
        <f>[3]UseCase_6!Z13</f>
        <v>0</v>
      </c>
      <c r="E13" s="8"/>
      <c r="F13" s="8">
        <f>[1]UseCase_6!AA13</f>
        <v>0</v>
      </c>
      <c r="G13" s="8">
        <f>[2]UseCase_6!AA13</f>
        <v>0</v>
      </c>
      <c r="H13" s="8">
        <f>[3]UseCase_6!AA13</f>
        <v>0</v>
      </c>
      <c r="I13" t="s">
        <v>253</v>
      </c>
      <c r="J13" s="8">
        <f>[1]UseCase_6!AB13</f>
        <v>0</v>
      </c>
      <c r="K13" s="8">
        <f>[2]UseCase_6!AB13</f>
        <v>0</v>
      </c>
      <c r="L13" s="8">
        <f>[3]UseCase_6!AB13</f>
        <v>0</v>
      </c>
      <c r="S13" t="s">
        <v>253</v>
      </c>
      <c r="T13">
        <f>[1]UseCase_6!BB13</f>
        <v>0</v>
      </c>
      <c r="U13">
        <f>[2]UseCase_6!BB13</f>
        <v>0</v>
      </c>
      <c r="V13">
        <f>[3]UseCase_6!BC13</f>
        <v>0</v>
      </c>
      <c r="AD13" t="s">
        <v>253</v>
      </c>
      <c r="AE13">
        <f>[1]UseCase_6!L13</f>
        <v>25848.080000000002</v>
      </c>
      <c r="AF13">
        <f>[2]UseCase_6!L13</f>
        <v>7691.77</v>
      </c>
      <c r="AG13">
        <f>[3]UseCase_6!L13</f>
        <v>7571.6</v>
      </c>
    </row>
    <row r="14" spans="1:33" x14ac:dyDescent="0.2">
      <c r="A14">
        <v>11</v>
      </c>
      <c r="B14" s="8">
        <f>[1]UseCase_6!Z14</f>
        <v>0</v>
      </c>
      <c r="C14" s="8">
        <f>[2]UseCase_6!Z14</f>
        <v>0.25</v>
      </c>
      <c r="D14" s="8">
        <f>[3]UseCase_6!Z14</f>
        <v>0.1875</v>
      </c>
      <c r="E14" s="8"/>
      <c r="F14" s="8">
        <f>[1]UseCase_6!AA14</f>
        <v>0.33333333333333298</v>
      </c>
      <c r="G14" s="8">
        <f>[2]UseCase_6!AA14</f>
        <v>0.16666666666666699</v>
      </c>
      <c r="H14" s="8">
        <f>[3]UseCase_6!AA14</f>
        <v>0.33333333333333298</v>
      </c>
      <c r="I14" t="s">
        <v>254</v>
      </c>
      <c r="J14" s="8">
        <f>[1]UseCase_6!AB14</f>
        <v>0</v>
      </c>
      <c r="K14" s="8">
        <f>[2]UseCase_6!AB14</f>
        <v>0.2</v>
      </c>
      <c r="L14" s="8">
        <f>[3]UseCase_6!AB14</f>
        <v>0.24</v>
      </c>
      <c r="S14" t="s">
        <v>254</v>
      </c>
      <c r="T14">
        <f>[1]UseCase_6!BB14</f>
        <v>0</v>
      </c>
      <c r="U14">
        <f>[2]UseCase_6!BB14</f>
        <v>0</v>
      </c>
      <c r="V14">
        <f>[3]UseCase_6!BC14</f>
        <v>0</v>
      </c>
      <c r="AD14" t="s">
        <v>254</v>
      </c>
      <c r="AE14">
        <f>[1]UseCase_6!L14</f>
        <v>35028.11</v>
      </c>
      <c r="AF14">
        <f>[2]UseCase_6!L14</f>
        <v>8927.11</v>
      </c>
      <c r="AG14">
        <f>[3]UseCase_6!L14</f>
        <v>5043.54</v>
      </c>
    </row>
    <row r="15" spans="1:33" x14ac:dyDescent="0.2">
      <c r="A15">
        <v>12</v>
      </c>
      <c r="B15" s="8">
        <f>[1]UseCase_6!Z15</f>
        <v>1</v>
      </c>
      <c r="C15" s="8">
        <f>[2]UseCase_6!Z15</f>
        <v>0.20689655172413801</v>
      </c>
      <c r="D15" s="8">
        <f>[3]UseCase_6!Z15</f>
        <v>0.33333333333333298</v>
      </c>
      <c r="E15" s="8"/>
      <c r="F15" s="8">
        <f>[1]UseCase_6!AA15</f>
        <v>0.16666666666666699</v>
      </c>
      <c r="G15" s="8">
        <f>[2]UseCase_6!AA15</f>
        <v>0.33333333333333298</v>
      </c>
      <c r="H15" s="8">
        <f>[3]UseCase_6!AA15</f>
        <v>0.16666666666666699</v>
      </c>
      <c r="I15" t="s">
        <v>255</v>
      </c>
      <c r="J15" s="8">
        <f>[1]UseCase_6!AB15</f>
        <v>0.28571428571428598</v>
      </c>
      <c r="K15" s="8">
        <f>[2]UseCase_6!AB15</f>
        <v>0.25531914893617003</v>
      </c>
      <c r="L15" s="8">
        <f>[3]UseCase_6!AB15</f>
        <v>0.22222222222222199</v>
      </c>
      <c r="S15" t="s">
        <v>255</v>
      </c>
      <c r="T15">
        <f>[1]UseCase_6!BB15</f>
        <v>0</v>
      </c>
      <c r="U15">
        <f>[2]UseCase_6!BB15</f>
        <v>0</v>
      </c>
      <c r="V15">
        <f>[3]UseCase_6!BC15</f>
        <v>0</v>
      </c>
      <c r="AD15" t="s">
        <v>255</v>
      </c>
      <c r="AE15">
        <f>[1]UseCase_6!L15</f>
        <v>25898.03</v>
      </c>
      <c r="AF15">
        <f>[2]UseCase_6!L15</f>
        <v>14445.62</v>
      </c>
      <c r="AG15">
        <f>[3]UseCase_6!L15</f>
        <v>9362.42</v>
      </c>
    </row>
    <row r="16" spans="1:33" x14ac:dyDescent="0.2">
      <c r="A16">
        <v>13</v>
      </c>
      <c r="B16" s="8">
        <f>[1]UseCase_6!Z16</f>
        <v>0.14285714285714299</v>
      </c>
      <c r="C16" s="8">
        <f>[2]UseCase_6!Z16</f>
        <v>0.3</v>
      </c>
      <c r="D16" s="8">
        <f>[3]UseCase_6!Z16</f>
        <v>0.33333333333333298</v>
      </c>
      <c r="E16" s="8"/>
      <c r="F16" s="8">
        <f>[1]UseCase_6!AA16</f>
        <v>0.125</v>
      </c>
      <c r="G16" s="8">
        <f>[2]UseCase_6!AA16</f>
        <v>0.625</v>
      </c>
      <c r="H16" s="8">
        <f>[3]UseCase_6!AA16</f>
        <v>0</v>
      </c>
      <c r="I16" t="s">
        <v>256</v>
      </c>
      <c r="J16" s="8">
        <f>[1]UseCase_6!AB16</f>
        <v>0.133333333333333</v>
      </c>
      <c r="K16" s="8">
        <f>[2]UseCase_6!AB16</f>
        <v>0.40540540540540498</v>
      </c>
      <c r="L16" s="8">
        <f>[3]UseCase_6!AB16</f>
        <v>0</v>
      </c>
      <c r="S16" t="s">
        <v>256</v>
      </c>
      <c r="T16">
        <f>[1]UseCase_6!BB16</f>
        <v>1</v>
      </c>
      <c r="U16">
        <f>[2]UseCase_6!BB16</f>
        <v>1</v>
      </c>
      <c r="V16">
        <f>[3]UseCase_6!BC16</f>
        <v>1</v>
      </c>
      <c r="AD16" t="s">
        <v>256</v>
      </c>
      <c r="AE16">
        <f>[1]UseCase_6!L16</f>
        <v>35757.24</v>
      </c>
      <c r="AF16">
        <f>[2]UseCase_6!L16</f>
        <v>10386.44</v>
      </c>
      <c r="AG16">
        <f>[3]UseCase_6!L16</f>
        <v>8646.66</v>
      </c>
    </row>
    <row r="17" spans="1:33" x14ac:dyDescent="0.2">
      <c r="A17">
        <v>14</v>
      </c>
      <c r="B17" s="8">
        <f>[1]UseCase_6!Z17</f>
        <v>0</v>
      </c>
      <c r="C17" s="8">
        <f>[2]UseCase_6!Z17</f>
        <v>0</v>
      </c>
      <c r="D17" s="8">
        <f>[3]UseCase_6!Z17</f>
        <v>0.28571428571428598</v>
      </c>
      <c r="E17" s="8"/>
      <c r="F17" s="8">
        <f>[1]UseCase_6!AA17</f>
        <v>0</v>
      </c>
      <c r="G17" s="8">
        <f>[2]UseCase_6!AA17</f>
        <v>0</v>
      </c>
      <c r="H17" s="8">
        <f>[3]UseCase_6!AA17</f>
        <v>0.25</v>
      </c>
      <c r="I17" t="s">
        <v>257</v>
      </c>
      <c r="J17" s="8">
        <f>[1]UseCase_6!AB17</f>
        <v>0</v>
      </c>
      <c r="K17" s="8">
        <f>[2]UseCase_6!AB17</f>
        <v>0</v>
      </c>
      <c r="L17" s="8">
        <f>[3]UseCase_6!AB17</f>
        <v>0.266666666666667</v>
      </c>
      <c r="S17" t="s">
        <v>257</v>
      </c>
      <c r="T17">
        <f>[1]UseCase_6!BB17</f>
        <v>0.33333333333333331</v>
      </c>
      <c r="U17">
        <f>[2]UseCase_6!BB17</f>
        <v>0</v>
      </c>
      <c r="V17">
        <f>[3]UseCase_6!BC17</f>
        <v>0</v>
      </c>
      <c r="AD17" t="s">
        <v>257</v>
      </c>
      <c r="AE17">
        <f>[1]UseCase_6!L17</f>
        <v>7175.89</v>
      </c>
      <c r="AF17">
        <f>[2]UseCase_6!L17</f>
        <v>7691.77</v>
      </c>
      <c r="AG17">
        <f>[3]UseCase_6!L17</f>
        <v>4283.22</v>
      </c>
    </row>
    <row r="18" spans="1:33" x14ac:dyDescent="0.2">
      <c r="A18">
        <v>15</v>
      </c>
      <c r="B18" s="8">
        <f>[1]UseCase_6!Z18</f>
        <v>0.33333333333333298</v>
      </c>
      <c r="C18" s="8">
        <f>[2]UseCase_6!Z18</f>
        <v>0.22222222222222199</v>
      </c>
      <c r="D18" s="8">
        <f>[3]UseCase_6!Z18</f>
        <v>9.0909090909090898E-2</v>
      </c>
      <c r="E18" s="8"/>
      <c r="F18" s="8">
        <f>[1]UseCase_6!AA18</f>
        <v>0.16666666666666699</v>
      </c>
      <c r="G18" s="8">
        <f>[2]UseCase_6!AA18</f>
        <v>0.16666666666666699</v>
      </c>
      <c r="H18" s="8">
        <f>[3]UseCase_6!AA18</f>
        <v>0.33333333333333298</v>
      </c>
      <c r="I18" t="s">
        <v>258</v>
      </c>
      <c r="J18" s="8">
        <f>[1]UseCase_6!AB18</f>
        <v>0.22222222222222199</v>
      </c>
      <c r="K18" s="8">
        <f>[2]UseCase_6!AB18</f>
        <v>0.19047619047618999</v>
      </c>
      <c r="L18" s="8">
        <f>[3]UseCase_6!AB18</f>
        <v>0.14285714285714299</v>
      </c>
      <c r="S18" t="s">
        <v>258</v>
      </c>
      <c r="T18">
        <f>[1]UseCase_6!BB18</f>
        <v>0</v>
      </c>
      <c r="U18">
        <f>[2]UseCase_6!BB18</f>
        <v>0.25</v>
      </c>
      <c r="V18">
        <f>[3]UseCase_6!BC18</f>
        <v>0</v>
      </c>
      <c r="AD18" t="s">
        <v>258</v>
      </c>
      <c r="AE18">
        <f>[1]UseCase_6!L18</f>
        <v>37783.050000000003</v>
      </c>
      <c r="AF18">
        <f>[2]UseCase_6!L18</f>
        <v>14246</v>
      </c>
      <c r="AG18">
        <f>[3]UseCase_6!L18</f>
        <v>7592.31</v>
      </c>
    </row>
    <row r="19" spans="1:33" x14ac:dyDescent="0.2">
      <c r="A19">
        <v>16</v>
      </c>
      <c r="B19" s="8">
        <f>[1]UseCase_6!Z19</f>
        <v>0</v>
      </c>
      <c r="C19" s="8">
        <f>[2]UseCase_6!Z19</f>
        <v>0.125</v>
      </c>
      <c r="D19" s="8">
        <f>[3]UseCase_6!Z19</f>
        <v>0.33333333333333298</v>
      </c>
      <c r="E19" s="8"/>
      <c r="F19" s="8">
        <f>[1]UseCase_6!AA19</f>
        <v>0</v>
      </c>
      <c r="G19" s="8">
        <f>[2]UseCase_6!AA19</f>
        <v>9.0909090909090898E-2</v>
      </c>
      <c r="H19" s="8">
        <f>[3]UseCase_6!AA19</f>
        <v>0.18181818181818199</v>
      </c>
      <c r="I19" t="s">
        <v>259</v>
      </c>
      <c r="J19" s="8">
        <f>[1]UseCase_6!AB19</f>
        <v>0</v>
      </c>
      <c r="K19" s="8">
        <f>[2]UseCase_6!AB19</f>
        <v>0.105263157894737</v>
      </c>
      <c r="L19" s="8">
        <f>[3]UseCase_6!AB19</f>
        <v>0.23529411764705899</v>
      </c>
      <c r="S19" t="s">
        <v>259</v>
      </c>
      <c r="T19">
        <f>[1]UseCase_6!BB19</f>
        <v>0</v>
      </c>
      <c r="U19">
        <f>[2]UseCase_6!BB19</f>
        <v>0</v>
      </c>
      <c r="V19">
        <f>[3]UseCase_6!BC19</f>
        <v>0.5</v>
      </c>
      <c r="AD19" t="s">
        <v>259</v>
      </c>
      <c r="AE19">
        <f>[1]UseCase_6!L19</f>
        <v>35756.06</v>
      </c>
      <c r="AF19">
        <f>[2]UseCase_6!L19</f>
        <v>8837.92</v>
      </c>
      <c r="AG19">
        <f>[3]UseCase_6!L19</f>
        <v>6993.93</v>
      </c>
    </row>
    <row r="20" spans="1:33" x14ac:dyDescent="0.2">
      <c r="A20">
        <v>17</v>
      </c>
      <c r="B20" s="8">
        <f>[1]UseCase_6!Z20</f>
        <v>0</v>
      </c>
      <c r="C20" s="8">
        <f>[2]UseCase_6!Z20</f>
        <v>3.4482758620689703E-2</v>
      </c>
      <c r="D20" s="8">
        <f>[3]UseCase_6!Z20</f>
        <v>0</v>
      </c>
      <c r="E20" s="8"/>
      <c r="F20" s="8">
        <f>[1]UseCase_6!AA20</f>
        <v>0</v>
      </c>
      <c r="G20" s="8">
        <f>[2]UseCase_6!AA20</f>
        <v>0</v>
      </c>
      <c r="H20" s="8">
        <f>[3]UseCase_6!AA20</f>
        <v>0</v>
      </c>
      <c r="I20" t="s">
        <v>260</v>
      </c>
      <c r="J20" s="8">
        <f>[1]UseCase_6!AB20</f>
        <v>0</v>
      </c>
      <c r="K20" s="8">
        <f>[2]UseCase_6!AB20</f>
        <v>0</v>
      </c>
      <c r="L20" s="8">
        <f>[3]UseCase_6!AB20</f>
        <v>0</v>
      </c>
      <c r="S20" t="s">
        <v>260</v>
      </c>
      <c r="T20">
        <f>[1]UseCase_6!BB20</f>
        <v>0</v>
      </c>
      <c r="U20">
        <f>[2]UseCase_6!BB20</f>
        <v>0</v>
      </c>
      <c r="V20">
        <f>[3]UseCase_6!BC20</f>
        <v>0</v>
      </c>
      <c r="AD20" t="s">
        <v>260</v>
      </c>
      <c r="AE20">
        <f>[1]UseCase_6!L20</f>
        <v>30469.919999999998</v>
      </c>
      <c r="AF20">
        <f>[2]UseCase_6!L20</f>
        <v>9095.44</v>
      </c>
      <c r="AG20">
        <f>[3]UseCase_6!L20</f>
        <v>7060.04</v>
      </c>
    </row>
    <row r="22" spans="1:33" x14ac:dyDescent="0.2">
      <c r="A22" s="6" t="s">
        <v>6</v>
      </c>
      <c r="B22" s="7">
        <f>AVERAGE(B4:B20)</f>
        <v>0.20464519140989726</v>
      </c>
      <c r="C22" s="7">
        <f t="shared" ref="C22:L22" si="0">AVERAGE(C4:C20)</f>
        <v>0.23596616398489681</v>
      </c>
      <c r="D22" s="7">
        <f t="shared" si="0"/>
        <v>0.31075935158752488</v>
      </c>
      <c r="E22" s="7"/>
      <c r="F22" s="7">
        <f t="shared" si="0"/>
        <v>0.14321152703505649</v>
      </c>
      <c r="G22" s="7">
        <f t="shared" si="0"/>
        <v>0.22865418894830666</v>
      </c>
      <c r="H22" s="7">
        <f t="shared" si="0"/>
        <v>0.28998217468805704</v>
      </c>
      <c r="I22" s="7"/>
      <c r="J22" s="7">
        <f t="shared" si="0"/>
        <v>0.12739711269123036</v>
      </c>
      <c r="K22" s="7">
        <f t="shared" si="0"/>
        <v>0.1866621722828149</v>
      </c>
      <c r="L22" s="7">
        <f t="shared" si="0"/>
        <v>0.2416271649275161</v>
      </c>
      <c r="T22" s="7">
        <f>AVERAGE(T4:T20)</f>
        <v>0.19607843137254902</v>
      </c>
      <c r="U22" s="7">
        <f>AVERAGE(U4:U20)</f>
        <v>0.25252941176470589</v>
      </c>
      <c r="V22" s="7">
        <f>AVERAGE(V4:V20)</f>
        <v>0.31961000000000001</v>
      </c>
    </row>
    <row r="40" spans="1:4" x14ac:dyDescent="0.2">
      <c r="B40" s="24" t="s">
        <v>110</v>
      </c>
      <c r="C40" s="24"/>
      <c r="D40" s="24"/>
    </row>
    <row r="41" spans="1:4" x14ac:dyDescent="0.2">
      <c r="B41" s="13" t="s">
        <v>0</v>
      </c>
      <c r="C41" s="13" t="s">
        <v>1</v>
      </c>
      <c r="D41" s="13" t="s">
        <v>2</v>
      </c>
    </row>
    <row r="42" spans="1:4" x14ac:dyDescent="0.2">
      <c r="A42">
        <v>1</v>
      </c>
      <c r="B42">
        <f>[1]UseCase_6!AW4</f>
        <v>0</v>
      </c>
      <c r="C42">
        <f>[2]UseCase_6!AW4</f>
        <v>0.66666666666666696</v>
      </c>
      <c r="D42">
        <f>[3]UseCase_6!AW4</f>
        <v>0</v>
      </c>
    </row>
    <row r="43" spans="1:4" x14ac:dyDescent="0.2">
      <c r="A43">
        <v>2</v>
      </c>
      <c r="B43">
        <f>[1]UseCase_6!AW5</f>
        <v>0</v>
      </c>
      <c r="C43">
        <f>[2]UseCase_6!AW5</f>
        <v>0</v>
      </c>
      <c r="D43">
        <f>[3]UseCase_6!AW5</f>
        <v>0</v>
      </c>
    </row>
    <row r="44" spans="1:4" x14ac:dyDescent="0.2">
      <c r="A44">
        <v>3</v>
      </c>
      <c r="B44">
        <f>[1]UseCase_6!AW6</f>
        <v>0.2</v>
      </c>
      <c r="C44">
        <f>[2]UseCase_6!AW6</f>
        <v>9.0909090909090898E-2</v>
      </c>
      <c r="D44">
        <f>[3]UseCase_6!AW6</f>
        <v>0</v>
      </c>
    </row>
    <row r="45" spans="1:4" x14ac:dyDescent="0.2">
      <c r="A45">
        <v>4</v>
      </c>
      <c r="B45">
        <f>[1]UseCase_6!AW7</f>
        <v>0</v>
      </c>
      <c r="C45">
        <f>[2]UseCase_6!AW7</f>
        <v>8.3333333333333301E-2</v>
      </c>
      <c r="D45">
        <f>[3]UseCase_6!AW7</f>
        <v>0</v>
      </c>
    </row>
    <row r="46" spans="1:4" x14ac:dyDescent="0.2">
      <c r="A46">
        <v>5</v>
      </c>
      <c r="B46">
        <f>[1]UseCase_6!AW8</f>
        <v>0</v>
      </c>
      <c r="C46">
        <f>[2]UseCase_6!AW8</f>
        <v>0.5</v>
      </c>
      <c r="D46">
        <f>[3]UseCase_6!AW8</f>
        <v>0</v>
      </c>
    </row>
    <row r="47" spans="1:4" x14ac:dyDescent="0.2">
      <c r="A47">
        <v>6</v>
      </c>
      <c r="B47">
        <f>[1]UseCase_6!AW9</f>
        <v>0</v>
      </c>
      <c r="C47">
        <f>[2]UseCase_6!AW9</f>
        <v>1</v>
      </c>
      <c r="D47">
        <f>[3]UseCase_6!AW9</f>
        <v>0.26315789473684198</v>
      </c>
    </row>
    <row r="48" spans="1:4" x14ac:dyDescent="0.2">
      <c r="A48">
        <v>7</v>
      </c>
      <c r="B48">
        <f>[1]UseCase_6!AW10</f>
        <v>0</v>
      </c>
      <c r="C48">
        <f>[2]UseCase_6!AW10</f>
        <v>0</v>
      </c>
      <c r="D48">
        <f>[3]UseCase_6!AW10</f>
        <v>0</v>
      </c>
    </row>
    <row r="49" spans="1:4" x14ac:dyDescent="0.2">
      <c r="A49">
        <v>8</v>
      </c>
      <c r="B49">
        <f>[1]UseCase_6!AW11</f>
        <v>0</v>
      </c>
      <c r="C49">
        <f>[2]UseCase_6!AW11</f>
        <v>0.46153846153846201</v>
      </c>
      <c r="D49">
        <f>[3]UseCase_6!AW11</f>
        <v>0.7</v>
      </c>
    </row>
    <row r="50" spans="1:4" x14ac:dyDescent="0.2">
      <c r="A50">
        <v>9</v>
      </c>
      <c r="B50">
        <f>[1]UseCase_6!AW12</f>
        <v>0</v>
      </c>
      <c r="C50">
        <f>[2]UseCase_6!AW12</f>
        <v>0</v>
      </c>
      <c r="D50">
        <f>[3]UseCase_6!AW12</f>
        <v>0</v>
      </c>
    </row>
    <row r="51" spans="1:4" x14ac:dyDescent="0.2">
      <c r="A51">
        <v>10</v>
      </c>
      <c r="B51">
        <f>[1]UseCase_6!AW13</f>
        <v>0.5</v>
      </c>
      <c r="C51">
        <f>[2]UseCase_6!AW13</f>
        <v>0</v>
      </c>
      <c r="D51">
        <f>[3]UseCase_6!AW13</f>
        <v>0.41176470588235298</v>
      </c>
    </row>
    <row r="52" spans="1:4" x14ac:dyDescent="0.2">
      <c r="A52">
        <v>11</v>
      </c>
      <c r="B52">
        <f>[1]UseCase_6!AW14</f>
        <v>0</v>
      </c>
      <c r="C52">
        <f>[2]UseCase_6!AW14</f>
        <v>0</v>
      </c>
      <c r="D52">
        <f>[3]UseCase_6!AW14</f>
        <v>0</v>
      </c>
    </row>
    <row r="53" spans="1:4" x14ac:dyDescent="0.2">
      <c r="A53">
        <v>12</v>
      </c>
      <c r="B53">
        <f>[1]UseCase_6!AW15</f>
        <v>0</v>
      </c>
      <c r="C53">
        <f>[2]UseCase_6!AW15</f>
        <v>0.48275862068965503</v>
      </c>
      <c r="D53">
        <f>[3]UseCase_6!AW15</f>
        <v>0.33333333333333298</v>
      </c>
    </row>
    <row r="54" spans="1:4" x14ac:dyDescent="0.2">
      <c r="A54">
        <v>13</v>
      </c>
      <c r="B54">
        <f>[1]UseCase_6!AW16</f>
        <v>0.14285714285714299</v>
      </c>
      <c r="C54">
        <f>[2]UseCase_6!AW16</f>
        <v>0</v>
      </c>
      <c r="D54">
        <f>[3]UseCase_6!AW16</f>
        <v>0</v>
      </c>
    </row>
    <row r="55" spans="1:4" x14ac:dyDescent="0.2">
      <c r="A55">
        <v>14</v>
      </c>
      <c r="B55">
        <f>[1]UseCase_6!AW17</f>
        <v>0</v>
      </c>
      <c r="C55">
        <f>[2]UseCase_6!AW17</f>
        <v>1</v>
      </c>
      <c r="D55">
        <f>[3]UseCase_6!AW17</f>
        <v>0.57142857142857095</v>
      </c>
    </row>
    <row r="56" spans="1:4" x14ac:dyDescent="0.2">
      <c r="A56">
        <v>15</v>
      </c>
      <c r="B56">
        <f>[1]UseCase_6!AW18</f>
        <v>0.16666666666666699</v>
      </c>
      <c r="C56">
        <f>[2]UseCase_6!AW18</f>
        <v>0</v>
      </c>
      <c r="D56">
        <f>[3]UseCase_6!AW18</f>
        <v>0</v>
      </c>
    </row>
    <row r="57" spans="1:4" x14ac:dyDescent="0.2">
      <c r="A57">
        <v>16</v>
      </c>
      <c r="B57">
        <f>[1]UseCase_6!AW19</f>
        <v>0</v>
      </c>
      <c r="C57">
        <f>[2]UseCase_6!AW19</f>
        <v>0</v>
      </c>
      <c r="D57">
        <f>[3]UseCase_6!AW19</f>
        <v>0</v>
      </c>
    </row>
    <row r="58" spans="1:4" x14ac:dyDescent="0.2">
      <c r="A58">
        <v>17</v>
      </c>
      <c r="B58">
        <f>[1]UseCase_6!AW20</f>
        <v>0</v>
      </c>
      <c r="C58">
        <f>[2]UseCase_6!AW20</f>
        <v>0.10344827586206901</v>
      </c>
      <c r="D58">
        <f>[3]UseCase_6!AW20</f>
        <v>1</v>
      </c>
    </row>
    <row r="61" spans="1:4" x14ac:dyDescent="0.2">
      <c r="A61" s="6" t="s">
        <v>6</v>
      </c>
      <c r="B61" s="15">
        <f>AVERAGE(B42:B58)</f>
        <v>5.9383753501400585E-2</v>
      </c>
      <c r="C61" s="15">
        <f>AVERAGE(C42:C58)</f>
        <v>0.25815614405878101</v>
      </c>
      <c r="D61" s="15">
        <f>AVERAGE(D42:D58)</f>
        <v>0.19292261796359408</v>
      </c>
    </row>
  </sheetData>
  <mergeCells count="4">
    <mergeCell ref="B2:D2"/>
    <mergeCell ref="F2:H2"/>
    <mergeCell ref="J2:L2"/>
    <mergeCell ref="B40:D40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99335-2E58-A14F-8F08-5226C63CEBCE}">
  <dimension ref="B1:AG53"/>
  <sheetViews>
    <sheetView topLeftCell="A61" workbookViewId="0">
      <selection activeCell="B62" sqref="B62:E68"/>
    </sheetView>
  </sheetViews>
  <sheetFormatPr baseColWidth="10" defaultRowHeight="16" x14ac:dyDescent="0.2"/>
  <cols>
    <col min="2" max="2" width="19.33203125" customWidth="1"/>
    <col min="16" max="16" width="9.6640625" customWidth="1"/>
    <col min="17" max="17" width="13.83203125" customWidth="1"/>
  </cols>
  <sheetData>
    <row r="1" spans="2:18" x14ac:dyDescent="0.2">
      <c r="B1" t="s">
        <v>13</v>
      </c>
      <c r="I1" t="s">
        <v>15</v>
      </c>
      <c r="O1" t="s">
        <v>16</v>
      </c>
    </row>
    <row r="2" spans="2:18" x14ac:dyDescent="0.2">
      <c r="C2" t="s">
        <v>0</v>
      </c>
      <c r="D2" t="s">
        <v>1</v>
      </c>
      <c r="E2" t="s">
        <v>2</v>
      </c>
      <c r="F2" t="s">
        <v>14</v>
      </c>
      <c r="J2" t="s">
        <v>0</v>
      </c>
      <c r="K2" t="s">
        <v>1</v>
      </c>
      <c r="L2" t="s">
        <v>2</v>
      </c>
      <c r="P2" t="s">
        <v>0</v>
      </c>
      <c r="Q2" t="s">
        <v>1</v>
      </c>
      <c r="R2" t="s">
        <v>2</v>
      </c>
    </row>
    <row r="3" spans="2:18" x14ac:dyDescent="0.2">
      <c r="B3" t="s">
        <v>7</v>
      </c>
      <c r="C3" s="8">
        <f>'UC1'!B12</f>
        <v>0.4141285714285714</v>
      </c>
      <c r="D3" s="8">
        <f>'UC1'!C12</f>
        <v>0.42544285714285712</v>
      </c>
      <c r="E3" s="8">
        <f>'UC1'!D12</f>
        <v>0.46684285714285717</v>
      </c>
      <c r="I3" t="s">
        <v>7</v>
      </c>
      <c r="J3" s="8">
        <f>'UC1'!F12</f>
        <v>0.41627142857142857</v>
      </c>
      <c r="K3" s="8">
        <f>'UC1'!G12</f>
        <v>0.45124285714285717</v>
      </c>
      <c r="L3" s="8">
        <f>'UC1'!H12</f>
        <v>0.58730000000000004</v>
      </c>
      <c r="O3" t="s">
        <v>7</v>
      </c>
      <c r="P3" s="8">
        <f>'UC1'!J12</f>
        <v>0.32838571428571434</v>
      </c>
      <c r="Q3" s="8">
        <f>'UC1'!K12</f>
        <v>0.36598899196042056</v>
      </c>
      <c r="R3" s="8">
        <f>'UC1'!L12</f>
        <v>0.46921428571428564</v>
      </c>
    </row>
    <row r="4" spans="2:18" x14ac:dyDescent="0.2">
      <c r="B4" t="s">
        <v>8</v>
      </c>
      <c r="C4" s="8">
        <f>'UC2'!B22</f>
        <v>0.27054117647058823</v>
      </c>
      <c r="D4" s="8">
        <f>'UC2'!C22</f>
        <v>0.18759337068160598</v>
      </c>
      <c r="E4" s="8">
        <f>'UC2'!D22</f>
        <v>0.32776388558122305</v>
      </c>
      <c r="I4" t="s">
        <v>8</v>
      </c>
      <c r="J4" s="8">
        <f>'UC2'!F22</f>
        <v>0.18445294117647057</v>
      </c>
      <c r="K4" s="8">
        <f>'UC2'!G22</f>
        <v>0.13369298905631086</v>
      </c>
      <c r="L4" s="8">
        <f>'UC2'!H22</f>
        <v>0.21884539072039069</v>
      </c>
      <c r="O4" t="s">
        <v>8</v>
      </c>
      <c r="P4" s="8">
        <f>'UC2'!J22</f>
        <v>0.17165882352941178</v>
      </c>
      <c r="Q4" s="8">
        <f>'UC2'!K22</f>
        <v>0.14295196251715298</v>
      </c>
      <c r="R4" s="8">
        <f>'UC2'!L22</f>
        <v>0.23242573118859353</v>
      </c>
    </row>
    <row r="5" spans="2:18" x14ac:dyDescent="0.2">
      <c r="B5" t="s">
        <v>9</v>
      </c>
      <c r="C5" s="8">
        <f>'UC3'!B16</f>
        <v>0.26144545454545454</v>
      </c>
      <c r="D5" s="8">
        <f>'UC3'!C16</f>
        <v>0.38903511349331782</v>
      </c>
      <c r="E5" s="8">
        <f>'UC3'!D16</f>
        <v>0.6008351687837854</v>
      </c>
      <c r="I5" t="s">
        <v>9</v>
      </c>
      <c r="J5" s="8">
        <f>'UC3'!F16</f>
        <v>0.24930000000000002</v>
      </c>
      <c r="K5" s="8">
        <f>'UC3'!G16</f>
        <v>0.30034254740137095</v>
      </c>
      <c r="L5" s="8">
        <f>'UC3'!H16</f>
        <v>0.48960402118435942</v>
      </c>
      <c r="O5" t="s">
        <v>9</v>
      </c>
      <c r="P5" s="8">
        <f>'UC3'!J16</f>
        <v>0.21899071641065723</v>
      </c>
      <c r="Q5" s="8">
        <f>'UC3'!K16</f>
        <v>0.31286541983806621</v>
      </c>
      <c r="R5" s="8">
        <f>'UC3'!L16</f>
        <v>0.49255553526581725</v>
      </c>
    </row>
    <row r="6" spans="2:18" x14ac:dyDescent="0.2">
      <c r="B6" t="s">
        <v>10</v>
      </c>
      <c r="C6" s="8">
        <f>'UC4'!B13</f>
        <v>0.25233749999999999</v>
      </c>
      <c r="D6" s="8">
        <f>'UC4'!C13</f>
        <v>0.258075</v>
      </c>
      <c r="E6" s="8">
        <f>'UC4'!D13</f>
        <v>0.3661375</v>
      </c>
      <c r="I6" t="s">
        <v>10</v>
      </c>
      <c r="J6" s="8">
        <f>'UC4'!F13</f>
        <v>0.1865</v>
      </c>
      <c r="K6" s="8">
        <f>'UC4'!G13</f>
        <v>0.258075</v>
      </c>
      <c r="L6" s="8">
        <f>'UC4'!H13</f>
        <v>0.31764999999999999</v>
      </c>
      <c r="O6" t="s">
        <v>10</v>
      </c>
      <c r="P6" s="8">
        <f>'UC4'!J13</f>
        <v>0.14302500000000001</v>
      </c>
      <c r="Q6" s="8">
        <f>'UC4'!K13</f>
        <v>0.25537500000000002</v>
      </c>
      <c r="R6" s="8">
        <f>'UC4'!L13</f>
        <v>0.30778749999999999</v>
      </c>
    </row>
    <row r="7" spans="2:18" x14ac:dyDescent="0.2">
      <c r="B7" t="s">
        <v>11</v>
      </c>
      <c r="C7" s="8">
        <f>'UC5'!B10</f>
        <v>0.64</v>
      </c>
      <c r="D7" s="8">
        <f>'UC5'!C10</f>
        <v>0.67477999999999994</v>
      </c>
      <c r="E7" s="8">
        <f>'UC5'!D10</f>
        <v>0.97238000000000002</v>
      </c>
      <c r="I7" t="s">
        <v>11</v>
      </c>
      <c r="J7" s="8">
        <f>'UC5'!F10</f>
        <v>0.40923999999999994</v>
      </c>
      <c r="K7" s="8">
        <f>'UC5'!G10</f>
        <v>0.58628000000000002</v>
      </c>
      <c r="L7" s="8">
        <f>'UC5'!H10</f>
        <v>0.92308000000000001</v>
      </c>
      <c r="O7" t="s">
        <v>11</v>
      </c>
      <c r="P7" s="8">
        <f>'UC5'!J10</f>
        <v>0.38066000000000005</v>
      </c>
      <c r="Q7" s="8">
        <f>'UC5'!K10</f>
        <v>0.60308000000000006</v>
      </c>
      <c r="R7" s="8">
        <f>'UC5'!L10</f>
        <v>0.94094</v>
      </c>
    </row>
    <row r="8" spans="2:18" x14ac:dyDescent="0.2">
      <c r="B8" t="s">
        <v>12</v>
      </c>
      <c r="C8" s="8">
        <f>'UC6'!B22</f>
        <v>0.20464519140989726</v>
      </c>
      <c r="D8" s="8">
        <f>'UC6'!C22</f>
        <v>0.23596616398489681</v>
      </c>
      <c r="E8" s="8">
        <f>'UC6'!D22</f>
        <v>0.31075935158752488</v>
      </c>
      <c r="I8" t="s">
        <v>12</v>
      </c>
      <c r="J8" s="8">
        <f>'UC6'!F22</f>
        <v>0.14321152703505649</v>
      </c>
      <c r="K8" s="8">
        <f>'UC6'!G22</f>
        <v>0.22865418894830666</v>
      </c>
      <c r="L8" s="8">
        <f>'UC6'!H22</f>
        <v>0.28998217468805704</v>
      </c>
      <c r="O8" t="s">
        <v>12</v>
      </c>
      <c r="P8" s="8">
        <f>'UC6'!J22</f>
        <v>0.12739711269123036</v>
      </c>
      <c r="Q8" s="8">
        <f>'UC6'!K22</f>
        <v>0.1866621722828149</v>
      </c>
      <c r="R8" s="8">
        <f>'UC6'!L22</f>
        <v>0.2416271649275161</v>
      </c>
    </row>
    <row r="30" spans="2:33" x14ac:dyDescent="0.2">
      <c r="B30" s="6" t="s">
        <v>17</v>
      </c>
      <c r="J30" s="6" t="s">
        <v>110</v>
      </c>
    </row>
    <row r="31" spans="2:33" x14ac:dyDescent="0.2">
      <c r="C31" t="s">
        <v>0</v>
      </c>
      <c r="D31" t="s">
        <v>1</v>
      </c>
      <c r="E31" t="s">
        <v>2</v>
      </c>
      <c r="K31" s="13" t="s">
        <v>0</v>
      </c>
      <c r="L31" s="13" t="s">
        <v>1</v>
      </c>
      <c r="M31" s="13" t="s">
        <v>2</v>
      </c>
      <c r="R31" s="6" t="s">
        <v>114</v>
      </c>
      <c r="V31" s="6" t="s">
        <v>115</v>
      </c>
      <c r="AD31" s="6" t="s">
        <v>115</v>
      </c>
    </row>
    <row r="32" spans="2:33" x14ac:dyDescent="0.2">
      <c r="B32" t="s">
        <v>7</v>
      </c>
      <c r="C32" s="8">
        <f>'UC1'!Q12</f>
        <v>0.29365079365079361</v>
      </c>
      <c r="D32" s="8">
        <f>'UC1'!R12</f>
        <v>0.45079365079365086</v>
      </c>
      <c r="E32" s="8">
        <f>'UC1'!S12</f>
        <v>0.62857142857142867</v>
      </c>
      <c r="J32" t="s">
        <v>7</v>
      </c>
      <c r="K32" s="14">
        <f>'UC1'!B40</f>
        <v>8.5314285714285704E-2</v>
      </c>
      <c r="L32" s="14">
        <f>'UC1'!C40</f>
        <v>0.19769999999999999</v>
      </c>
      <c r="M32" s="14">
        <f>'UC1'!D40</f>
        <v>3.73E-2</v>
      </c>
      <c r="Q32" s="17" t="s">
        <v>116</v>
      </c>
      <c r="S32" s="13" t="s">
        <v>0</v>
      </c>
      <c r="T32" s="13" t="s">
        <v>1</v>
      </c>
      <c r="U32" s="13" t="s">
        <v>2</v>
      </c>
      <c r="W32" t="s">
        <v>0</v>
      </c>
      <c r="X32" t="s">
        <v>1</v>
      </c>
      <c r="Y32" t="s">
        <v>2</v>
      </c>
      <c r="AE32" s="13" t="s">
        <v>0</v>
      </c>
      <c r="AF32" s="13" t="s">
        <v>1</v>
      </c>
      <c r="AG32" s="13" t="s">
        <v>2</v>
      </c>
    </row>
    <row r="33" spans="2:33" x14ac:dyDescent="0.2">
      <c r="B33" t="s">
        <v>8</v>
      </c>
      <c r="C33" s="8">
        <f>'UC2'!R22</f>
        <v>0.18725490196078431</v>
      </c>
      <c r="D33" s="8">
        <f>'UC2'!S22</f>
        <v>0.19327731092436973</v>
      </c>
      <c r="E33" s="8">
        <f>'UC2'!T22</f>
        <v>0.31386554621848739</v>
      </c>
      <c r="J33" t="s">
        <v>8</v>
      </c>
      <c r="K33" s="14">
        <f>'UC2'!B59</f>
        <v>0.23606470588235293</v>
      </c>
      <c r="L33" s="14">
        <f>'UC2'!C59</f>
        <v>0.23962418300653596</v>
      </c>
      <c r="M33" s="14">
        <f>'UC2'!D59</f>
        <v>0.3440789473684211</v>
      </c>
      <c r="Q33" s="16">
        <v>7</v>
      </c>
      <c r="R33" t="s">
        <v>7</v>
      </c>
      <c r="S33">
        <f>COUNTIF([1]UseCase_1!$S$4:$S$10,"Yes")</f>
        <v>3</v>
      </c>
      <c r="T33">
        <f>COUNTIF([2]UseCase_1!$S$4:$S$10,"Yes")</f>
        <v>1</v>
      </c>
      <c r="U33">
        <f>COUNTIF([3]UseCase_1!$S$4:$S$10,"Yes")</f>
        <v>0</v>
      </c>
      <c r="V33" t="s">
        <v>7</v>
      </c>
      <c r="W33">
        <v>4</v>
      </c>
      <c r="X33">
        <v>6</v>
      </c>
      <c r="Y33">
        <v>7</v>
      </c>
      <c r="AD33" t="s">
        <v>7</v>
      </c>
      <c r="AE33">
        <f>$Q$33-S33</f>
        <v>4</v>
      </c>
      <c r="AF33">
        <f>$Q$33-T33</f>
        <v>6</v>
      </c>
      <c r="AG33">
        <f>$Q$33-U33</f>
        <v>7</v>
      </c>
    </row>
    <row r="34" spans="2:33" x14ac:dyDescent="0.2">
      <c r="B34" t="s">
        <v>9</v>
      </c>
      <c r="C34" s="8">
        <f>'UC3'!T16</f>
        <v>0.34545454545454546</v>
      </c>
      <c r="D34" s="8">
        <f>'UC3'!U16</f>
        <v>0.39090909090909087</v>
      </c>
      <c r="E34" s="8">
        <f>'UC3'!V16</f>
        <v>0.43787878787878787</v>
      </c>
      <c r="J34" t="s">
        <v>9</v>
      </c>
      <c r="K34" s="14">
        <f>'UC3'!B48</f>
        <v>0.16299090909090908</v>
      </c>
      <c r="L34" s="14">
        <f>'UC3'!C48</f>
        <v>0.56060606060606066</v>
      </c>
      <c r="M34" s="14">
        <f>'UC3'!D48</f>
        <v>0.25128195833937456</v>
      </c>
      <c r="Q34" s="16">
        <v>17</v>
      </c>
      <c r="R34" t="s">
        <v>8</v>
      </c>
      <c r="S34">
        <f>COUNTIF([1]UseCase_2!$S$4:$S$20,"Yes")</f>
        <v>13</v>
      </c>
      <c r="T34">
        <f>COUNTIF([2]UseCase_2!$S$4:$S$20,"Yes")</f>
        <v>12</v>
      </c>
      <c r="U34">
        <f>COUNTIF([3]UseCase_2!$S$4:$S$20,"Yes")</f>
        <v>9</v>
      </c>
      <c r="V34" t="s">
        <v>8</v>
      </c>
      <c r="W34">
        <v>4</v>
      </c>
      <c r="X34">
        <v>5</v>
      </c>
      <c r="Y34">
        <v>8</v>
      </c>
      <c r="AD34" t="s">
        <v>8</v>
      </c>
      <c r="AE34">
        <f>$Q$34-S34</f>
        <v>4</v>
      </c>
      <c r="AF34">
        <f>$Q$34-T34</f>
        <v>5</v>
      </c>
      <c r="AG34">
        <f>$Q$34-U34</f>
        <v>8</v>
      </c>
    </row>
    <row r="35" spans="2:33" x14ac:dyDescent="0.2">
      <c r="B35" t="s">
        <v>10</v>
      </c>
      <c r="C35" s="8">
        <f>'UC4'!T13</f>
        <v>0.25416666666666665</v>
      </c>
      <c r="D35" s="8">
        <f>'UC4'!U13</f>
        <v>0.53333333333333333</v>
      </c>
      <c r="E35" s="8">
        <f>'UC4'!V13</f>
        <v>0.65</v>
      </c>
      <c r="J35" t="s">
        <v>10</v>
      </c>
      <c r="K35" s="14">
        <f>'UC4'!B42</f>
        <v>8.0450000000000008E-2</v>
      </c>
      <c r="L35" s="14">
        <f>'UC4'!C42</f>
        <v>4.6537499999999996E-2</v>
      </c>
      <c r="M35" s="14">
        <f>'UC4'!D42</f>
        <v>6.4199999999999993E-2</v>
      </c>
      <c r="Q35" s="16">
        <v>11</v>
      </c>
      <c r="R35" t="s">
        <v>9</v>
      </c>
      <c r="S35">
        <f>COUNTIF([1]UseCase_3!$S$4:$S$14,"Yes")</f>
        <v>5</v>
      </c>
      <c r="T35">
        <f>COUNTIF([2]UseCase_3!$S$4:$S$14,"Yes")</f>
        <v>5</v>
      </c>
      <c r="U35">
        <f>COUNTIF([3]UseCase_3!$S$4:$S$14,"Yes")</f>
        <v>5</v>
      </c>
      <c r="V35" t="s">
        <v>9</v>
      </c>
      <c r="W35">
        <v>6</v>
      </c>
      <c r="X35">
        <v>6</v>
      </c>
      <c r="Y35">
        <v>6</v>
      </c>
      <c r="AD35" t="s">
        <v>9</v>
      </c>
      <c r="AE35">
        <f>$Q$35-S35</f>
        <v>6</v>
      </c>
      <c r="AF35">
        <f>$Q$35-T35</f>
        <v>6</v>
      </c>
      <c r="AG35">
        <f>$Q$35-U35</f>
        <v>6</v>
      </c>
    </row>
    <row r="36" spans="2:33" x14ac:dyDescent="0.2">
      <c r="B36" t="s">
        <v>11</v>
      </c>
      <c r="C36" s="8">
        <f>'UC5'!S10</f>
        <v>0</v>
      </c>
      <c r="D36" s="8">
        <f>'UC5'!T10</f>
        <v>0.65</v>
      </c>
      <c r="E36" s="8">
        <f>'UC5'!U10</f>
        <v>0.92500000000000004</v>
      </c>
      <c r="J36" t="s">
        <v>11</v>
      </c>
      <c r="K36" s="14">
        <f>'UC5'!B37</f>
        <v>2.8580000000000001E-2</v>
      </c>
      <c r="L36" s="14">
        <f>'UC5'!C37</f>
        <v>2.8580000000000001E-2</v>
      </c>
      <c r="M36" s="14">
        <f>'UC5'!D37</f>
        <v>0</v>
      </c>
      <c r="Q36" s="16">
        <v>8</v>
      </c>
      <c r="R36" t="s">
        <v>10</v>
      </c>
      <c r="S36">
        <f>COUNTIF([1]UseCase_4!$S$4:$S$11,"Yes")</f>
        <v>5</v>
      </c>
      <c r="T36">
        <f>COUNTIF([2]UseCase_4!$S$4:$S$11,"Yes")</f>
        <v>2</v>
      </c>
      <c r="U36">
        <f>COUNTIF([3]UseCase_4!$S$4:$S$11,"Yes")</f>
        <v>2</v>
      </c>
      <c r="V36" t="s">
        <v>10</v>
      </c>
      <c r="W36">
        <v>3</v>
      </c>
      <c r="X36">
        <v>6</v>
      </c>
      <c r="Y36">
        <v>6</v>
      </c>
      <c r="AD36" t="s">
        <v>10</v>
      </c>
      <c r="AE36">
        <f>$Q$36-S36</f>
        <v>3</v>
      </c>
      <c r="AF36">
        <f>$Q$36-T36</f>
        <v>6</v>
      </c>
      <c r="AG36">
        <f>$Q$36-U36</f>
        <v>6</v>
      </c>
    </row>
    <row r="37" spans="2:33" x14ac:dyDescent="0.2">
      <c r="B37" t="s">
        <v>12</v>
      </c>
      <c r="C37" s="8">
        <f>'UC6'!T22</f>
        <v>0.19607843137254902</v>
      </c>
      <c r="D37" s="8">
        <f>'UC6'!U22</f>
        <v>0.25252941176470589</v>
      </c>
      <c r="E37" s="8">
        <f>'UC6'!V22</f>
        <v>0.31961000000000001</v>
      </c>
      <c r="J37" t="s">
        <v>12</v>
      </c>
      <c r="K37" s="14">
        <f>'UC6'!B61</f>
        <v>5.9383753501400585E-2</v>
      </c>
      <c r="L37" s="14">
        <f>'UC6'!C61</f>
        <v>0.25815614405878101</v>
      </c>
      <c r="M37" s="14">
        <f>'UC6'!D61</f>
        <v>0.19292261796359408</v>
      </c>
      <c r="Q37" s="16">
        <v>5</v>
      </c>
      <c r="R37" t="s">
        <v>11</v>
      </c>
      <c r="S37">
        <f>COUNTIF([1]UseCase_5!$S$4:$S$8,"Yes")</f>
        <v>5</v>
      </c>
      <c r="T37">
        <f>COUNTIF([2]UseCase_5!$S$4:$S$8,"Yes")</f>
        <v>1</v>
      </c>
      <c r="U37">
        <f>COUNTIF([3]UseCase_5!$S$4:$S$8,"Yes")</f>
        <v>0</v>
      </c>
      <c r="V37" t="s">
        <v>11</v>
      </c>
      <c r="W37">
        <v>0</v>
      </c>
      <c r="X37">
        <v>4</v>
      </c>
      <c r="Y37">
        <v>5</v>
      </c>
      <c r="AD37" t="s">
        <v>11</v>
      </c>
      <c r="AE37">
        <f>$Q$37-S37</f>
        <v>0</v>
      </c>
      <c r="AF37">
        <f>$Q$37-T37</f>
        <v>4</v>
      </c>
      <c r="AG37">
        <f>$Q$37-U37</f>
        <v>5</v>
      </c>
    </row>
    <row r="38" spans="2:33" x14ac:dyDescent="0.2">
      <c r="Q38" s="16">
        <v>17</v>
      </c>
      <c r="R38" t="s">
        <v>12</v>
      </c>
      <c r="S38">
        <f>COUNTIF([1]UseCase_6!$S$4:$S$20,"Yes")</f>
        <v>12</v>
      </c>
      <c r="T38">
        <f>COUNTIF([2]UseCase_6!$S$4:$S$20,"Yes")</f>
        <v>10</v>
      </c>
      <c r="U38">
        <f>COUNTIF([3]UseCase_6!$S$4:$S$20,"Yes")</f>
        <v>9</v>
      </c>
      <c r="V38" t="s">
        <v>12</v>
      </c>
      <c r="W38">
        <v>5</v>
      </c>
      <c r="X38">
        <v>7</v>
      </c>
      <c r="Y38">
        <v>8</v>
      </c>
      <c r="AD38" t="s">
        <v>12</v>
      </c>
      <c r="AE38">
        <f>$Q$38-S38</f>
        <v>5</v>
      </c>
      <c r="AF38">
        <f>$Q$38-T38</f>
        <v>7</v>
      </c>
      <c r="AG38">
        <f>$Q$38-U38</f>
        <v>8</v>
      </c>
    </row>
    <row r="40" spans="2:33" x14ac:dyDescent="0.2">
      <c r="S40" s="13" t="s">
        <v>0</v>
      </c>
      <c r="U40" s="13" t="s">
        <v>1</v>
      </c>
      <c r="W40" s="13" t="s">
        <v>2</v>
      </c>
    </row>
    <row r="41" spans="2:33" x14ac:dyDescent="0.2">
      <c r="S41" s="6" t="s">
        <v>117</v>
      </c>
      <c r="T41" s="6" t="s">
        <v>118</v>
      </c>
      <c r="U41" s="6" t="s">
        <v>117</v>
      </c>
      <c r="V41" s="6" t="s">
        <v>118</v>
      </c>
      <c r="W41" s="6" t="s">
        <v>117</v>
      </c>
      <c r="X41" s="6" t="s">
        <v>118</v>
      </c>
    </row>
    <row r="42" spans="2:33" x14ac:dyDescent="0.2">
      <c r="R42" s="6" t="s">
        <v>7</v>
      </c>
      <c r="S42" s="18">
        <f t="shared" ref="S42:S47" si="0">S33/Q33</f>
        <v>0.42857142857142855</v>
      </c>
      <c r="T42" s="18">
        <f t="shared" ref="T42:T47" si="1">AE33/Q33</f>
        <v>0.5714285714285714</v>
      </c>
      <c r="U42" s="18">
        <f t="shared" ref="U42:U47" si="2">T33/Q33</f>
        <v>0.14285714285714285</v>
      </c>
      <c r="V42" s="18">
        <f t="shared" ref="V42:V47" si="3">AF33/Q33</f>
        <v>0.8571428571428571</v>
      </c>
      <c r="W42" s="18">
        <f t="shared" ref="W42:W47" si="4">U33/Q33</f>
        <v>0</v>
      </c>
      <c r="X42" s="18">
        <f t="shared" ref="X42:X47" si="5">AG33/Q33</f>
        <v>1</v>
      </c>
    </row>
    <row r="43" spans="2:33" x14ac:dyDescent="0.2">
      <c r="R43" s="6" t="s">
        <v>8</v>
      </c>
      <c r="S43" s="18">
        <f t="shared" si="0"/>
        <v>0.76470588235294112</v>
      </c>
      <c r="T43" s="18">
        <f t="shared" si="1"/>
        <v>0.23529411764705882</v>
      </c>
      <c r="U43" s="18">
        <f t="shared" si="2"/>
        <v>0.70588235294117652</v>
      </c>
      <c r="V43" s="18">
        <f t="shared" si="3"/>
        <v>0.29411764705882354</v>
      </c>
      <c r="W43" s="18">
        <f t="shared" si="4"/>
        <v>0.52941176470588236</v>
      </c>
      <c r="X43" s="18">
        <f t="shared" si="5"/>
        <v>0.47058823529411764</v>
      </c>
    </row>
    <row r="44" spans="2:33" x14ac:dyDescent="0.2">
      <c r="R44" s="6" t="s">
        <v>9</v>
      </c>
      <c r="S44" s="18">
        <f t="shared" si="0"/>
        <v>0.45454545454545453</v>
      </c>
      <c r="T44" s="18">
        <f t="shared" si="1"/>
        <v>0.54545454545454541</v>
      </c>
      <c r="U44" s="18">
        <f t="shared" si="2"/>
        <v>0.45454545454545453</v>
      </c>
      <c r="V44" s="18">
        <f t="shared" si="3"/>
        <v>0.54545454545454541</v>
      </c>
      <c r="W44" s="18">
        <f t="shared" si="4"/>
        <v>0.45454545454545453</v>
      </c>
      <c r="X44" s="18">
        <f t="shared" si="5"/>
        <v>0.54545454545454541</v>
      </c>
    </row>
    <row r="45" spans="2:33" x14ac:dyDescent="0.2">
      <c r="R45" s="6" t="s">
        <v>10</v>
      </c>
      <c r="S45" s="18">
        <f t="shared" si="0"/>
        <v>0.625</v>
      </c>
      <c r="T45" s="18">
        <f t="shared" si="1"/>
        <v>0.375</v>
      </c>
      <c r="U45" s="18">
        <f t="shared" si="2"/>
        <v>0.25</v>
      </c>
      <c r="V45" s="18">
        <f t="shared" si="3"/>
        <v>0.75</v>
      </c>
      <c r="W45" s="18">
        <f t="shared" si="4"/>
        <v>0.25</v>
      </c>
      <c r="X45" s="18">
        <f t="shared" si="5"/>
        <v>0.75</v>
      </c>
    </row>
    <row r="46" spans="2:33" x14ac:dyDescent="0.2">
      <c r="R46" s="6" t="s">
        <v>11</v>
      </c>
      <c r="S46" s="18">
        <f t="shared" si="0"/>
        <v>1</v>
      </c>
      <c r="T46" s="18">
        <f t="shared" si="1"/>
        <v>0</v>
      </c>
      <c r="U46" s="18">
        <f t="shared" si="2"/>
        <v>0.2</v>
      </c>
      <c r="V46" s="18">
        <f t="shared" si="3"/>
        <v>0.8</v>
      </c>
      <c r="W46" s="18">
        <f t="shared" si="4"/>
        <v>0</v>
      </c>
      <c r="X46" s="18">
        <f t="shared" si="5"/>
        <v>1</v>
      </c>
    </row>
    <row r="47" spans="2:33" x14ac:dyDescent="0.2">
      <c r="R47" s="6" t="s">
        <v>12</v>
      </c>
      <c r="S47" s="18">
        <f t="shared" si="0"/>
        <v>0.70588235294117652</v>
      </c>
      <c r="T47" s="18">
        <f t="shared" si="1"/>
        <v>0.29411764705882354</v>
      </c>
      <c r="U47" s="18">
        <f t="shared" si="2"/>
        <v>0.58823529411764708</v>
      </c>
      <c r="V47" s="18">
        <f t="shared" si="3"/>
        <v>0.41176470588235292</v>
      </c>
      <c r="W47" s="18">
        <f t="shared" si="4"/>
        <v>0.52941176470588236</v>
      </c>
      <c r="X47" s="18">
        <f t="shared" si="5"/>
        <v>0.47058823529411764</v>
      </c>
    </row>
    <row r="48" spans="2:33" x14ac:dyDescent="0.2">
      <c r="S48" s="25" t="s">
        <v>0</v>
      </c>
      <c r="T48" s="25"/>
      <c r="U48" s="25" t="s">
        <v>1</v>
      </c>
      <c r="V48" s="25"/>
      <c r="W48" s="25" t="s">
        <v>2</v>
      </c>
      <c r="X48" s="25"/>
    </row>
    <row r="49" spans="18:24" x14ac:dyDescent="0.2">
      <c r="R49" s="6" t="s">
        <v>182</v>
      </c>
      <c r="S49" s="19">
        <f t="shared" ref="S49:X49" si="6">AVERAGE(S42:S47)</f>
        <v>0.66311751973516675</v>
      </c>
      <c r="T49" s="19">
        <f t="shared" si="6"/>
        <v>0.3368824802648332</v>
      </c>
      <c r="U49" s="19">
        <f t="shared" si="6"/>
        <v>0.39025337407690347</v>
      </c>
      <c r="V49" s="19">
        <f t="shared" si="6"/>
        <v>0.60974662592309647</v>
      </c>
      <c r="W49" s="19">
        <f t="shared" si="6"/>
        <v>0.29389483065953653</v>
      </c>
      <c r="X49" s="19">
        <f t="shared" si="6"/>
        <v>0.70610516934046341</v>
      </c>
    </row>
    <row r="51" spans="18:24" x14ac:dyDescent="0.2">
      <c r="S51" t="s">
        <v>0</v>
      </c>
      <c r="T51" t="s">
        <v>1</v>
      </c>
      <c r="U51" t="s">
        <v>2</v>
      </c>
    </row>
    <row r="52" spans="18:24" x14ac:dyDescent="0.2">
      <c r="R52" t="s">
        <v>181</v>
      </c>
      <c r="S52" s="18">
        <v>0.66311751973516675</v>
      </c>
      <c r="T52" s="18">
        <v>0.39025337407690347</v>
      </c>
      <c r="U52" s="18">
        <v>0.29389483065953653</v>
      </c>
    </row>
    <row r="53" spans="18:24" x14ac:dyDescent="0.2">
      <c r="R53" t="s">
        <v>118</v>
      </c>
      <c r="S53" s="18">
        <v>0.3368824802648332</v>
      </c>
      <c r="T53" s="18">
        <v>0.60974662592309647</v>
      </c>
      <c r="U53" s="18">
        <v>0.70610516934046341</v>
      </c>
    </row>
  </sheetData>
  <mergeCells count="3">
    <mergeCell ref="S48:T48"/>
    <mergeCell ref="U48:V48"/>
    <mergeCell ref="W48:X48"/>
  </mergeCells>
  <phoneticPr fontId="1" type="noConversion"/>
  <pageMargins left="0.7" right="0.7" top="0.75" bottom="0.75" header="0.3" footer="0.3"/>
  <ignoredErrors>
    <ignoredError sqref="T34:U34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F0C4-8165-F145-BCB2-104F9299F81A}">
  <dimension ref="A1:AO68"/>
  <sheetViews>
    <sheetView topLeftCell="R35" zoomScale="89" workbookViewId="0">
      <selection activeCell="P12" sqref="P12"/>
    </sheetView>
  </sheetViews>
  <sheetFormatPr baseColWidth="10" defaultRowHeight="16" x14ac:dyDescent="0.2"/>
  <cols>
    <col min="1" max="16384" width="10.83203125" style="1"/>
  </cols>
  <sheetData>
    <row r="1" spans="1:41" ht="46" customHeight="1" x14ac:dyDescent="0.2">
      <c r="H1" s="26" t="s">
        <v>93</v>
      </c>
      <c r="I1" s="26"/>
      <c r="J1" s="26"/>
      <c r="M1" s="3" t="s">
        <v>99</v>
      </c>
      <c r="V1" s="3" t="s">
        <v>100</v>
      </c>
      <c r="AE1" s="3" t="s">
        <v>101</v>
      </c>
    </row>
    <row r="2" spans="1:41" x14ac:dyDescent="0.2">
      <c r="A2" s="3" t="s">
        <v>18</v>
      </c>
      <c r="B2" s="3" t="s">
        <v>20</v>
      </c>
      <c r="C2" s="3" t="s">
        <v>21</v>
      </c>
      <c r="D2" s="3" t="s">
        <v>22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 t="s">
        <v>92</v>
      </c>
      <c r="M2" s="3" t="s">
        <v>94</v>
      </c>
      <c r="N2" s="3" t="s">
        <v>95</v>
      </c>
      <c r="O2" s="3" t="s">
        <v>96</v>
      </c>
      <c r="P2" s="3" t="s">
        <v>97</v>
      </c>
      <c r="Q2" s="3" t="s">
        <v>98</v>
      </c>
      <c r="R2" s="3" t="s">
        <v>106</v>
      </c>
      <c r="S2" s="3" t="s">
        <v>107</v>
      </c>
      <c r="V2" s="3" t="s">
        <v>94</v>
      </c>
      <c r="W2" s="3" t="s">
        <v>95</v>
      </c>
      <c r="X2" s="3" t="s">
        <v>96</v>
      </c>
      <c r="Y2" s="3" t="s">
        <v>97</v>
      </c>
      <c r="Z2" s="3" t="s">
        <v>98</v>
      </c>
      <c r="AA2" s="3" t="s">
        <v>106</v>
      </c>
      <c r="AB2" s="3" t="s">
        <v>107</v>
      </c>
      <c r="AE2" s="3" t="s">
        <v>94</v>
      </c>
      <c r="AF2" s="3" t="s">
        <v>95</v>
      </c>
      <c r="AG2" s="3" t="s">
        <v>96</v>
      </c>
      <c r="AH2" s="3" t="s">
        <v>97</v>
      </c>
      <c r="AI2" s="3" t="s">
        <v>98</v>
      </c>
      <c r="AJ2" s="3" t="s">
        <v>106</v>
      </c>
      <c r="AK2" s="3" t="s">
        <v>107</v>
      </c>
      <c r="AN2" s="3" t="s">
        <v>108</v>
      </c>
      <c r="AO2" s="3" t="s">
        <v>109</v>
      </c>
    </row>
    <row r="3" spans="1:41" x14ac:dyDescent="0.2">
      <c r="A3" s="1" t="s">
        <v>19</v>
      </c>
      <c r="B3" s="12">
        <f>'UC1'!J4</f>
        <v>0.73850000000000005</v>
      </c>
      <c r="C3" s="12">
        <f>'UC1'!K4</f>
        <v>0.81820000000000004</v>
      </c>
      <c r="D3" s="12">
        <f>'UC1'!L4</f>
        <v>0.78010000000000002</v>
      </c>
      <c r="E3" s="12">
        <f>'UC1'!Q4</f>
        <v>0.8</v>
      </c>
      <c r="F3" s="12">
        <f>'UC1'!R4</f>
        <v>1</v>
      </c>
      <c r="G3" s="12">
        <f>'UC1'!S4</f>
        <v>1</v>
      </c>
      <c r="H3" s="1">
        <f>IF(E3&gt;=0.1,1,0)</f>
        <v>1</v>
      </c>
      <c r="I3" s="1">
        <f>IF(F3&gt;=0.1,1,0)</f>
        <v>1</v>
      </c>
      <c r="J3" s="1">
        <f>IF(G3&gt;=0.1,1,0)</f>
        <v>1</v>
      </c>
      <c r="M3" s="1">
        <v>0</v>
      </c>
      <c r="N3" s="1">
        <f>COUNTIFS($B$3:$B$67,"&gt;="&amp;M3,$H$3:$H$67,1)</f>
        <v>27</v>
      </c>
      <c r="O3" s="1">
        <f>COUNTIFS($B$3:$B$67,"&gt;="&amp;M3,$H$3:$H$67,0)</f>
        <v>38</v>
      </c>
      <c r="P3" s="1">
        <f>COUNTIFS($B$3:$B$67,"&lt;"&amp;M3,$H$3:$H$67,1)</f>
        <v>0</v>
      </c>
      <c r="Q3" s="1">
        <f>COUNTIFS($B$3:$B$67,"&lt;"&amp;M3,$H$3:$H$67,0)</f>
        <v>0</v>
      </c>
      <c r="R3" s="1">
        <f>IFERROR(N3/(N3+P3),0)</f>
        <v>1</v>
      </c>
      <c r="S3" s="1">
        <f>IFERROR(O3/(O3+Q3),0)</f>
        <v>1</v>
      </c>
      <c r="T3" s="1" t="s">
        <v>102</v>
      </c>
      <c r="V3" s="1">
        <v>0</v>
      </c>
      <c r="W3" s="1">
        <f>COUNTIFS($C$3:$C$67,"&gt;="&amp;V3,$I$3:$I$67,1)</f>
        <v>36</v>
      </c>
      <c r="X3" s="1">
        <f>COUNTIFS($C$3:$C$67,"&gt;="&amp;V3,$I$3:$I$67,0)</f>
        <v>29</v>
      </c>
      <c r="Y3" s="1">
        <f>COUNTIFS($C$3:$C$67,"&lt;"&amp;V3,$I$3:$I$67,1)</f>
        <v>0</v>
      </c>
      <c r="Z3" s="1">
        <f>COUNTIFS($C$3:$C$67,"&lt;"&amp;V3,$I$3:$I$67,0)</f>
        <v>0</v>
      </c>
      <c r="AA3" s="1">
        <f>IFERROR(W3/(W3+Y3),0)</f>
        <v>1</v>
      </c>
      <c r="AB3" s="1">
        <f>IFERROR(X3/(X3+Z3),0)</f>
        <v>1</v>
      </c>
      <c r="AC3" s="1" t="s">
        <v>102</v>
      </c>
      <c r="AE3" s="1">
        <v>0</v>
      </c>
      <c r="AF3" s="1">
        <f>COUNTIFS($D$3:$D$67,"&gt;="&amp;AE3,$J$3:$J$67,1)</f>
        <v>45</v>
      </c>
      <c r="AG3" s="1">
        <f>COUNTIFS($D$3:$D$67,"&gt;="&amp;AE3,$J$3:$J$67,0)</f>
        <v>20</v>
      </c>
      <c r="AH3" s="1">
        <f>COUNTIFS($D$3:$D$67,"&lt;"&amp;AE3,$J$3:$J$67,1)</f>
        <v>0</v>
      </c>
      <c r="AI3" s="1">
        <f>COUNTIFS($D$3:$D$67,"&lt;"&amp;AE3,$J$3:$J$67,0)</f>
        <v>0</v>
      </c>
      <c r="AJ3" s="1">
        <f>IFERROR(AF3/(AF3+AH3),0)</f>
        <v>1</v>
      </c>
      <c r="AK3" s="1">
        <f>IFERROR(AG3/(AG3+AI3),0)</f>
        <v>1</v>
      </c>
      <c r="AN3" s="1">
        <v>0</v>
      </c>
      <c r="AO3" s="1">
        <v>0</v>
      </c>
    </row>
    <row r="4" spans="1:41" x14ac:dyDescent="0.2">
      <c r="A4" s="1" t="s">
        <v>23</v>
      </c>
      <c r="B4" s="12">
        <f>'UC1'!J5</f>
        <v>0.33329999999999999</v>
      </c>
      <c r="C4" s="12">
        <f>'UC1'!K5</f>
        <v>0.6</v>
      </c>
      <c r="D4" s="12">
        <f>'UC1'!L5</f>
        <v>0.42859999999999998</v>
      </c>
      <c r="E4" s="12">
        <f>'UC1'!Q5</f>
        <v>0</v>
      </c>
      <c r="F4" s="12">
        <f>'UC1'!R5</f>
        <v>0.5</v>
      </c>
      <c r="G4" s="12">
        <f>'UC1'!S5</f>
        <v>0.5</v>
      </c>
      <c r="H4" s="1">
        <f t="shared" ref="H4:H67" si="0">IF(E4&gt;=0.1,1,0)</f>
        <v>0</v>
      </c>
      <c r="I4" s="1">
        <f t="shared" ref="I4:I67" si="1">IF(F4&gt;=0.1,1,0)</f>
        <v>1</v>
      </c>
      <c r="J4" s="1">
        <f t="shared" ref="J4:J67" si="2">IF(G4&gt;=0.1,1,0)</f>
        <v>1</v>
      </c>
      <c r="M4" s="1">
        <v>0.05</v>
      </c>
      <c r="N4" s="1">
        <f t="shared" ref="N4:N23" si="3">COUNTIFS($B$3:$B$67,"&gt;="&amp;M4,$H$3:$H$67,1)</f>
        <v>22</v>
      </c>
      <c r="O4" s="1">
        <f t="shared" ref="O4:O23" si="4">COUNTIFS($B$3:$B$67,"&gt;="&amp;M4,$H$3:$H$67,0)</f>
        <v>16</v>
      </c>
      <c r="P4" s="1">
        <f t="shared" ref="P4:P23" si="5">COUNTIFS($B$3:$B$67,"&lt;"&amp;M4,$H$3:$H$67,1)</f>
        <v>5</v>
      </c>
      <c r="Q4" s="1">
        <f t="shared" ref="Q4:Q23" si="6">COUNTIFS($B$3:$B$67,"&lt;"&amp;M4,$H$3:$H$67,0)</f>
        <v>22</v>
      </c>
      <c r="R4" s="1">
        <f t="shared" ref="R4:R23" si="7">IFERROR(N4/(N4+P4),0)</f>
        <v>0.81481481481481477</v>
      </c>
      <c r="S4" s="1">
        <f t="shared" ref="S4:S23" si="8">IFERROR(O4/(O4+Q4),0)</f>
        <v>0.42105263157894735</v>
      </c>
      <c r="T4" s="1">
        <f>(S3-S4)*(R3+R4)/2</f>
        <v>0.52534113060428855</v>
      </c>
      <c r="V4" s="1">
        <v>0.05</v>
      </c>
      <c r="W4" s="1">
        <f t="shared" ref="W4:W23" si="9">COUNTIFS($C$3:$C$67,"&gt;="&amp;V4,$I$3:$I$67,1)</f>
        <v>30</v>
      </c>
      <c r="X4" s="1">
        <f t="shared" ref="X4:X23" si="10">COUNTIFS($C$3:$C$67,"&gt;="&amp;V4,$I$3:$I$67,0)</f>
        <v>12</v>
      </c>
      <c r="Y4" s="1">
        <f t="shared" ref="Y4:Y23" si="11">COUNTIFS($C$3:$C$67,"&lt;"&amp;V4,$I$3:$I$67,1)</f>
        <v>6</v>
      </c>
      <c r="Z4" s="1">
        <f t="shared" ref="Z4:Z23" si="12">COUNTIFS($C$3:$C$67,"&lt;"&amp;V4,$I$3:$I$67,0)</f>
        <v>17</v>
      </c>
      <c r="AA4" s="1">
        <f t="shared" ref="AA4:AA23" si="13">IFERROR(W4/(W4+Y4),0)</f>
        <v>0.83333333333333337</v>
      </c>
      <c r="AB4" s="1">
        <f t="shared" ref="AB4:AB23" si="14">IFERROR(X4/(X4+Z4),0)</f>
        <v>0.41379310344827586</v>
      </c>
      <c r="AC4" s="1">
        <f>(AB3-AB4)*(AA3+AA4)/2</f>
        <v>0.53735632183908055</v>
      </c>
      <c r="AE4" s="1">
        <v>0.05</v>
      </c>
      <c r="AF4" s="1">
        <f t="shared" ref="AF4:AF23" si="15">COUNTIFS($D$3:$D$67,"&gt;="&amp;AE4,$J$3:$J$67,1)</f>
        <v>38</v>
      </c>
      <c r="AG4" s="1">
        <f t="shared" ref="AG4:AG23" si="16">COUNTIFS($D$3:$D$67,"&gt;="&amp;AE4,$J$3:$J$67,0)</f>
        <v>7</v>
      </c>
      <c r="AH4" s="1">
        <f t="shared" ref="AH4:AH23" si="17">COUNTIFS($D$3:$D$67,"&lt;"&amp;AE4,$J$3:$J$67,1)</f>
        <v>7</v>
      </c>
      <c r="AI4" s="1">
        <f t="shared" ref="AI4:AI23" si="18">COUNTIFS($D$3:$D$67,"&lt;"&amp;AE4,$J$3:$J$67,0)</f>
        <v>13</v>
      </c>
      <c r="AJ4" s="1">
        <f>IFERROR(AF4/(AF4+AH4),0)</f>
        <v>0.84444444444444444</v>
      </c>
      <c r="AK4" s="1">
        <f t="shared" ref="AK4:AK23" si="19">IFERROR(AG4/(AG4+AI4),0)</f>
        <v>0.35</v>
      </c>
      <c r="AL4" s="1">
        <f>(AK3-AK4)*(AJ3+AJ4)/2</f>
        <v>0.59944444444444445</v>
      </c>
      <c r="AN4" s="1">
        <v>1</v>
      </c>
      <c r="AO4" s="1">
        <v>1</v>
      </c>
    </row>
    <row r="5" spans="1:41" x14ac:dyDescent="0.2">
      <c r="A5" s="1" t="s">
        <v>24</v>
      </c>
      <c r="B5" s="12">
        <f>'UC1'!J6</f>
        <v>0.2</v>
      </c>
      <c r="C5" s="12">
        <f>'UC1'!K6</f>
        <v>0.18181818181818191</v>
      </c>
      <c r="D5" s="12">
        <f>'UC1'!L6</f>
        <v>0.17649999999999999</v>
      </c>
      <c r="E5" s="12">
        <f>'UC1'!Q6</f>
        <v>0.2</v>
      </c>
      <c r="F5" s="12">
        <f>'UC1'!R6</f>
        <v>0.6</v>
      </c>
      <c r="G5" s="12">
        <f>'UC1'!S6</f>
        <v>0.4</v>
      </c>
      <c r="H5" s="1">
        <f t="shared" si="0"/>
        <v>1</v>
      </c>
      <c r="I5" s="1">
        <f t="shared" si="1"/>
        <v>1</v>
      </c>
      <c r="J5" s="1">
        <f t="shared" si="2"/>
        <v>1</v>
      </c>
      <c r="M5" s="1">
        <f>M4+0.05</f>
        <v>0.1</v>
      </c>
      <c r="N5" s="1">
        <f t="shared" si="3"/>
        <v>21</v>
      </c>
      <c r="O5" s="1">
        <f t="shared" si="4"/>
        <v>16</v>
      </c>
      <c r="P5" s="1">
        <f t="shared" si="5"/>
        <v>6</v>
      </c>
      <c r="Q5" s="1">
        <f t="shared" si="6"/>
        <v>22</v>
      </c>
      <c r="R5" s="1">
        <f t="shared" si="7"/>
        <v>0.77777777777777779</v>
      </c>
      <c r="S5" s="1">
        <f t="shared" si="8"/>
        <v>0.42105263157894735</v>
      </c>
      <c r="T5" s="1">
        <f t="shared" ref="T5:T23" si="20">(S4-S5)*(R4+R5)/2</f>
        <v>0</v>
      </c>
      <c r="V5" s="1">
        <v>0.1</v>
      </c>
      <c r="W5" s="1">
        <f t="shared" si="9"/>
        <v>28</v>
      </c>
      <c r="X5" s="1">
        <f t="shared" si="10"/>
        <v>12</v>
      </c>
      <c r="Y5" s="1">
        <f t="shared" si="11"/>
        <v>8</v>
      </c>
      <c r="Z5" s="1">
        <f t="shared" si="12"/>
        <v>17</v>
      </c>
      <c r="AA5" s="1">
        <f t="shared" si="13"/>
        <v>0.77777777777777779</v>
      </c>
      <c r="AB5" s="1">
        <f t="shared" si="14"/>
        <v>0.41379310344827586</v>
      </c>
      <c r="AC5" s="1">
        <f t="shared" ref="AC5:AC23" si="21">(AB4-AB5)*(AA4+AA5)/2</f>
        <v>0</v>
      </c>
      <c r="AE5" s="1">
        <f>AE4+0.05</f>
        <v>0.1</v>
      </c>
      <c r="AF5" s="1">
        <f t="shared" si="15"/>
        <v>38</v>
      </c>
      <c r="AG5" s="1">
        <f t="shared" si="16"/>
        <v>7</v>
      </c>
      <c r="AH5" s="1">
        <f t="shared" si="17"/>
        <v>7</v>
      </c>
      <c r="AI5" s="1">
        <f t="shared" si="18"/>
        <v>13</v>
      </c>
      <c r="AJ5" s="1">
        <f t="shared" ref="AJ5:AJ23" si="22">IFERROR(AF5/(AF5+AH5),0)</f>
        <v>0.84444444444444444</v>
      </c>
      <c r="AK5" s="1">
        <f t="shared" si="19"/>
        <v>0.35</v>
      </c>
      <c r="AL5" s="1">
        <f t="shared" ref="AL5:AL23" si="23">(AK4-AK5)*(AJ4+AJ5)/2</f>
        <v>0</v>
      </c>
    </row>
    <row r="6" spans="1:41" x14ac:dyDescent="0.2">
      <c r="A6" s="1" t="s">
        <v>25</v>
      </c>
      <c r="B6" s="12">
        <f>'UC1'!J7</f>
        <v>0.35289999999999999</v>
      </c>
      <c r="C6" s="12">
        <f>'UC1'!K7</f>
        <v>0.1714285714285714</v>
      </c>
      <c r="D6" s="12">
        <f>'UC1'!L7</f>
        <v>0.91669999999999996</v>
      </c>
      <c r="E6" s="12">
        <f>'UC1'!Q7</f>
        <v>0.33333333333333331</v>
      </c>
      <c r="F6" s="12">
        <f>'UC1'!R7</f>
        <v>0.33333333333333331</v>
      </c>
      <c r="G6" s="12">
        <f>'UC1'!S7</f>
        <v>1</v>
      </c>
      <c r="H6" s="1">
        <f t="shared" si="0"/>
        <v>1</v>
      </c>
      <c r="I6" s="1">
        <f t="shared" si="1"/>
        <v>1</v>
      </c>
      <c r="J6" s="1">
        <f t="shared" si="2"/>
        <v>1</v>
      </c>
      <c r="M6" s="1">
        <f t="shared" ref="M6:M22" si="24">M5+0.05</f>
        <v>0.15000000000000002</v>
      </c>
      <c r="N6" s="1">
        <f t="shared" si="3"/>
        <v>16</v>
      </c>
      <c r="O6" s="1">
        <f t="shared" si="4"/>
        <v>15</v>
      </c>
      <c r="P6" s="1">
        <f t="shared" si="5"/>
        <v>11</v>
      </c>
      <c r="Q6" s="1">
        <f t="shared" si="6"/>
        <v>23</v>
      </c>
      <c r="R6" s="1">
        <f t="shared" si="7"/>
        <v>0.59259259259259256</v>
      </c>
      <c r="S6" s="1">
        <f t="shared" si="8"/>
        <v>0.39473684210526316</v>
      </c>
      <c r="T6" s="1">
        <f t="shared" si="20"/>
        <v>1.8031189083820641E-2</v>
      </c>
      <c r="V6" s="1">
        <v>0.15</v>
      </c>
      <c r="W6" s="1">
        <f t="shared" si="9"/>
        <v>27</v>
      </c>
      <c r="X6" s="1">
        <f t="shared" si="10"/>
        <v>9</v>
      </c>
      <c r="Y6" s="1">
        <f t="shared" si="11"/>
        <v>9</v>
      </c>
      <c r="Z6" s="1">
        <f t="shared" si="12"/>
        <v>20</v>
      </c>
      <c r="AA6" s="1">
        <f t="shared" si="13"/>
        <v>0.75</v>
      </c>
      <c r="AB6" s="1">
        <f t="shared" si="14"/>
        <v>0.31034482758620691</v>
      </c>
      <c r="AC6" s="1">
        <f t="shared" si="21"/>
        <v>7.9022988505747113E-2</v>
      </c>
      <c r="AE6" s="1">
        <f t="shared" ref="AE6:AE22" si="25">AE5+0.05</f>
        <v>0.15000000000000002</v>
      </c>
      <c r="AF6" s="1">
        <f t="shared" si="15"/>
        <v>37</v>
      </c>
      <c r="AG6" s="1">
        <f t="shared" si="16"/>
        <v>5</v>
      </c>
      <c r="AH6" s="1">
        <f t="shared" si="17"/>
        <v>8</v>
      </c>
      <c r="AI6" s="1">
        <f t="shared" si="18"/>
        <v>15</v>
      </c>
      <c r="AJ6" s="1">
        <f t="shared" si="22"/>
        <v>0.82222222222222219</v>
      </c>
      <c r="AK6" s="1">
        <f t="shared" si="19"/>
        <v>0.25</v>
      </c>
      <c r="AL6" s="1">
        <f t="shared" si="23"/>
        <v>8.3333333333333301E-2</v>
      </c>
    </row>
    <row r="7" spans="1:41" x14ac:dyDescent="0.2">
      <c r="A7" s="1" t="s">
        <v>26</v>
      </c>
      <c r="B7" s="12">
        <f>'UC1'!J8</f>
        <v>0.14810000000000001</v>
      </c>
      <c r="C7" s="12">
        <f>'UC1'!K8</f>
        <v>0</v>
      </c>
      <c r="D7" s="12">
        <f>'UC1'!L8</f>
        <v>0.36359999999999998</v>
      </c>
      <c r="E7" s="12">
        <f>'UC1'!Q8</f>
        <v>0</v>
      </c>
      <c r="F7" s="12">
        <f>'UC1'!R8</f>
        <v>0</v>
      </c>
      <c r="G7" s="12">
        <f>'UC1'!S8</f>
        <v>0.66666666666666663</v>
      </c>
      <c r="H7" s="1">
        <f t="shared" si="0"/>
        <v>0</v>
      </c>
      <c r="I7" s="1">
        <f t="shared" si="1"/>
        <v>0</v>
      </c>
      <c r="J7" s="1">
        <f t="shared" si="2"/>
        <v>1</v>
      </c>
      <c r="M7" s="1">
        <f t="shared" si="24"/>
        <v>0.2</v>
      </c>
      <c r="N7" s="1">
        <f t="shared" si="3"/>
        <v>16</v>
      </c>
      <c r="O7" s="1">
        <f t="shared" si="4"/>
        <v>12</v>
      </c>
      <c r="P7" s="1">
        <f t="shared" si="5"/>
        <v>11</v>
      </c>
      <c r="Q7" s="1">
        <f t="shared" si="6"/>
        <v>26</v>
      </c>
      <c r="R7" s="1">
        <f t="shared" si="7"/>
        <v>0.59259259259259256</v>
      </c>
      <c r="S7" s="1">
        <f t="shared" si="8"/>
        <v>0.31578947368421051</v>
      </c>
      <c r="T7" s="1">
        <f t="shared" si="20"/>
        <v>4.6783625730994163E-2</v>
      </c>
      <c r="V7" s="1">
        <v>0.2</v>
      </c>
      <c r="W7" s="1">
        <f t="shared" si="9"/>
        <v>21</v>
      </c>
      <c r="X7" s="1">
        <f t="shared" si="10"/>
        <v>8</v>
      </c>
      <c r="Y7" s="1">
        <f t="shared" si="11"/>
        <v>15</v>
      </c>
      <c r="Z7" s="1">
        <f t="shared" si="12"/>
        <v>21</v>
      </c>
      <c r="AA7" s="1">
        <f t="shared" si="13"/>
        <v>0.58333333333333337</v>
      </c>
      <c r="AB7" s="1">
        <f t="shared" si="14"/>
        <v>0.27586206896551724</v>
      </c>
      <c r="AC7" s="1">
        <f t="shared" si="21"/>
        <v>2.2988505747126447E-2</v>
      </c>
      <c r="AE7" s="1">
        <f t="shared" si="25"/>
        <v>0.2</v>
      </c>
      <c r="AF7" s="1">
        <f t="shared" si="15"/>
        <v>34</v>
      </c>
      <c r="AG7" s="1">
        <f>COUNTIFS($D$3:$D$67,"&gt;="&amp;AE7,$J$3:$J$67,0)</f>
        <v>5</v>
      </c>
      <c r="AH7" s="1">
        <f t="shared" si="17"/>
        <v>11</v>
      </c>
      <c r="AI7" s="1">
        <f t="shared" si="18"/>
        <v>15</v>
      </c>
      <c r="AJ7" s="1">
        <f t="shared" si="22"/>
        <v>0.75555555555555554</v>
      </c>
      <c r="AK7" s="1">
        <f t="shared" si="19"/>
        <v>0.25</v>
      </c>
      <c r="AL7" s="1">
        <f t="shared" si="23"/>
        <v>0</v>
      </c>
    </row>
    <row r="8" spans="1:41" x14ac:dyDescent="0.2">
      <c r="A8" s="1" t="s">
        <v>27</v>
      </c>
      <c r="B8" s="12">
        <f>'UC1'!J9</f>
        <v>0.25</v>
      </c>
      <c r="C8" s="12">
        <f>'UC1'!K9</f>
        <v>0.19047619047619049</v>
      </c>
      <c r="D8" s="12">
        <f>'UC1'!L9</f>
        <v>0.33329999999999999</v>
      </c>
      <c r="E8" s="12">
        <f>'UC1'!Q9</f>
        <v>0.22222222222222221</v>
      </c>
      <c r="F8" s="12">
        <f>'UC1'!R9</f>
        <v>0.22222222222222221</v>
      </c>
      <c r="G8" s="12">
        <f>'UC1'!S9</f>
        <v>0.33333333333333331</v>
      </c>
      <c r="H8" s="1">
        <f t="shared" si="0"/>
        <v>1</v>
      </c>
      <c r="I8" s="1">
        <f t="shared" si="1"/>
        <v>1</v>
      </c>
      <c r="J8" s="1">
        <f t="shared" si="2"/>
        <v>1</v>
      </c>
      <c r="M8" s="1">
        <f t="shared" si="24"/>
        <v>0.25</v>
      </c>
      <c r="N8" s="1">
        <f t="shared" si="3"/>
        <v>14</v>
      </c>
      <c r="O8" s="1">
        <f t="shared" si="4"/>
        <v>8</v>
      </c>
      <c r="P8" s="1">
        <f t="shared" si="5"/>
        <v>13</v>
      </c>
      <c r="Q8" s="1">
        <f t="shared" si="6"/>
        <v>30</v>
      </c>
      <c r="R8" s="1">
        <f t="shared" si="7"/>
        <v>0.51851851851851849</v>
      </c>
      <c r="S8" s="1">
        <f t="shared" si="8"/>
        <v>0.21052631578947367</v>
      </c>
      <c r="T8" s="1">
        <f t="shared" si="20"/>
        <v>5.8479532163742687E-2</v>
      </c>
      <c r="V8" s="1">
        <f t="shared" ref="V8:V22" si="26">V7+0.05</f>
        <v>0.25</v>
      </c>
      <c r="W8" s="1">
        <f t="shared" si="9"/>
        <v>20</v>
      </c>
      <c r="X8" s="1">
        <f t="shared" si="10"/>
        <v>6</v>
      </c>
      <c r="Y8" s="1">
        <f t="shared" si="11"/>
        <v>16</v>
      </c>
      <c r="Z8" s="1">
        <f t="shared" si="12"/>
        <v>23</v>
      </c>
      <c r="AA8" s="1">
        <f t="shared" si="13"/>
        <v>0.55555555555555558</v>
      </c>
      <c r="AB8" s="1">
        <f t="shared" si="14"/>
        <v>0.20689655172413793</v>
      </c>
      <c r="AC8" s="1">
        <f t="shared" si="21"/>
        <v>3.9272030651340994E-2</v>
      </c>
      <c r="AE8" s="1">
        <f t="shared" si="25"/>
        <v>0.25</v>
      </c>
      <c r="AF8" s="1">
        <f t="shared" si="15"/>
        <v>33</v>
      </c>
      <c r="AG8" s="1">
        <f t="shared" si="16"/>
        <v>3</v>
      </c>
      <c r="AH8" s="1">
        <f t="shared" si="17"/>
        <v>12</v>
      </c>
      <c r="AI8" s="1">
        <f t="shared" si="18"/>
        <v>17</v>
      </c>
      <c r="AJ8" s="1">
        <f t="shared" si="22"/>
        <v>0.73333333333333328</v>
      </c>
      <c r="AK8" s="1">
        <f t="shared" si="19"/>
        <v>0.15</v>
      </c>
      <c r="AL8" s="1">
        <f t="shared" si="23"/>
        <v>7.4444444444444452E-2</v>
      </c>
    </row>
    <row r="9" spans="1:41" x14ac:dyDescent="0.2">
      <c r="A9" s="1" t="s">
        <v>28</v>
      </c>
      <c r="B9" s="12">
        <f>'UC1'!J10</f>
        <v>0.27589999999999998</v>
      </c>
      <c r="C9" s="12">
        <f>'UC1'!K10</f>
        <v>0.6</v>
      </c>
      <c r="D9" s="12">
        <f>'UC1'!L10</f>
        <v>0.28570000000000001</v>
      </c>
      <c r="E9" s="12">
        <f>'UC1'!Q10</f>
        <v>0.5</v>
      </c>
      <c r="F9" s="12">
        <f>'UC1'!R10</f>
        <v>0.5</v>
      </c>
      <c r="G9" s="12">
        <f>'UC1'!S10</f>
        <v>0.5</v>
      </c>
      <c r="H9" s="1">
        <f t="shared" si="0"/>
        <v>1</v>
      </c>
      <c r="I9" s="1">
        <f t="shared" si="1"/>
        <v>1</v>
      </c>
      <c r="J9" s="1">
        <f t="shared" si="2"/>
        <v>1</v>
      </c>
      <c r="M9" s="1">
        <f t="shared" si="24"/>
        <v>0.3</v>
      </c>
      <c r="N9" s="1">
        <f t="shared" si="3"/>
        <v>10</v>
      </c>
      <c r="O9" s="1">
        <f t="shared" si="4"/>
        <v>7</v>
      </c>
      <c r="P9" s="1">
        <f t="shared" si="5"/>
        <v>17</v>
      </c>
      <c r="Q9" s="1">
        <f t="shared" si="6"/>
        <v>31</v>
      </c>
      <c r="R9" s="1">
        <f t="shared" si="7"/>
        <v>0.37037037037037035</v>
      </c>
      <c r="S9" s="1">
        <f t="shared" si="8"/>
        <v>0.18421052631578946</v>
      </c>
      <c r="T9" s="1">
        <f t="shared" si="20"/>
        <v>1.1695906432748537E-2</v>
      </c>
      <c r="V9" s="1">
        <f t="shared" si="26"/>
        <v>0.3</v>
      </c>
      <c r="W9" s="1">
        <f t="shared" si="9"/>
        <v>18</v>
      </c>
      <c r="X9" s="1">
        <f t="shared" si="10"/>
        <v>5</v>
      </c>
      <c r="Y9" s="1">
        <f t="shared" si="11"/>
        <v>18</v>
      </c>
      <c r="Z9" s="1">
        <f t="shared" si="12"/>
        <v>24</v>
      </c>
      <c r="AA9" s="1">
        <f t="shared" si="13"/>
        <v>0.5</v>
      </c>
      <c r="AB9" s="1">
        <f t="shared" si="14"/>
        <v>0.17241379310344829</v>
      </c>
      <c r="AC9" s="1">
        <f t="shared" si="21"/>
        <v>1.819923371647509E-2</v>
      </c>
      <c r="AE9" s="1">
        <f t="shared" si="25"/>
        <v>0.3</v>
      </c>
      <c r="AF9" s="1">
        <f t="shared" si="15"/>
        <v>30</v>
      </c>
      <c r="AG9" s="1">
        <f t="shared" si="16"/>
        <v>2</v>
      </c>
      <c r="AH9" s="1">
        <f t="shared" si="17"/>
        <v>15</v>
      </c>
      <c r="AI9" s="1">
        <f t="shared" si="18"/>
        <v>18</v>
      </c>
      <c r="AJ9" s="1">
        <f t="shared" si="22"/>
        <v>0.66666666666666663</v>
      </c>
      <c r="AK9" s="1">
        <f t="shared" si="19"/>
        <v>0.1</v>
      </c>
      <c r="AL9" s="1">
        <f t="shared" si="23"/>
        <v>3.4999999999999989E-2</v>
      </c>
    </row>
    <row r="10" spans="1:41" x14ac:dyDescent="0.2">
      <c r="A10" s="1" t="s">
        <v>29</v>
      </c>
      <c r="B10" s="12">
        <f>'UC2'!J4</f>
        <v>0.13789999999999999</v>
      </c>
      <c r="C10" s="12">
        <f>'UC2'!K4</f>
        <v>0.37974683544303789</v>
      </c>
      <c r="D10" s="12">
        <f>'UC2'!L4</f>
        <v>0.97872340425531901</v>
      </c>
      <c r="E10" s="12">
        <f>'UC2'!R4</f>
        <v>0.1</v>
      </c>
      <c r="F10" s="12">
        <f>'UC2'!S4</f>
        <v>0.3</v>
      </c>
      <c r="G10" s="12">
        <f>'UC2'!T4</f>
        <v>1</v>
      </c>
      <c r="H10" s="1">
        <f t="shared" si="0"/>
        <v>1</v>
      </c>
      <c r="I10" s="1">
        <f t="shared" si="1"/>
        <v>1</v>
      </c>
      <c r="J10" s="1">
        <f t="shared" si="2"/>
        <v>1</v>
      </c>
      <c r="M10" s="1">
        <f t="shared" si="24"/>
        <v>0.35</v>
      </c>
      <c r="N10" s="1">
        <f t="shared" si="3"/>
        <v>10</v>
      </c>
      <c r="O10" s="1">
        <f t="shared" si="4"/>
        <v>3</v>
      </c>
      <c r="P10" s="1">
        <f t="shared" si="5"/>
        <v>17</v>
      </c>
      <c r="Q10" s="1">
        <f t="shared" si="6"/>
        <v>35</v>
      </c>
      <c r="R10" s="1">
        <f t="shared" si="7"/>
        <v>0.37037037037037035</v>
      </c>
      <c r="S10" s="1">
        <f t="shared" si="8"/>
        <v>7.8947368421052627E-2</v>
      </c>
      <c r="T10" s="1">
        <f t="shared" si="20"/>
        <v>3.8986354775828458E-2</v>
      </c>
      <c r="V10" s="1">
        <f t="shared" si="26"/>
        <v>0.35</v>
      </c>
      <c r="W10" s="1">
        <f t="shared" si="9"/>
        <v>17</v>
      </c>
      <c r="X10" s="1">
        <f t="shared" si="10"/>
        <v>2</v>
      </c>
      <c r="Y10" s="1">
        <f t="shared" si="11"/>
        <v>19</v>
      </c>
      <c r="Z10" s="1">
        <f t="shared" si="12"/>
        <v>27</v>
      </c>
      <c r="AA10" s="1">
        <f t="shared" si="13"/>
        <v>0.47222222222222221</v>
      </c>
      <c r="AB10" s="1">
        <f t="shared" si="14"/>
        <v>6.8965517241379309E-2</v>
      </c>
      <c r="AC10" s="1">
        <f t="shared" si="21"/>
        <v>5.0287356321839088E-2</v>
      </c>
      <c r="AE10" s="1">
        <f t="shared" si="25"/>
        <v>0.35</v>
      </c>
      <c r="AF10" s="1">
        <f t="shared" si="15"/>
        <v>28</v>
      </c>
      <c r="AG10" s="1">
        <f t="shared" si="16"/>
        <v>2</v>
      </c>
      <c r="AH10" s="1">
        <f t="shared" si="17"/>
        <v>17</v>
      </c>
      <c r="AI10" s="1">
        <f t="shared" si="18"/>
        <v>18</v>
      </c>
      <c r="AJ10" s="1">
        <f t="shared" si="22"/>
        <v>0.62222222222222223</v>
      </c>
      <c r="AK10" s="1">
        <f t="shared" si="19"/>
        <v>0.1</v>
      </c>
      <c r="AL10" s="1">
        <f t="shared" si="23"/>
        <v>0</v>
      </c>
    </row>
    <row r="11" spans="1:41" x14ac:dyDescent="0.2">
      <c r="A11" s="1" t="s">
        <v>30</v>
      </c>
      <c r="B11" s="12">
        <f>'UC2'!J5</f>
        <v>0.82350000000000001</v>
      </c>
      <c r="C11" s="12">
        <f>'UC2'!K5</f>
        <v>0.87804878048780477</v>
      </c>
      <c r="D11" s="12">
        <f>'UC2'!L5</f>
        <v>0.81818181818181812</v>
      </c>
      <c r="E11" s="12">
        <f>'UC2'!R5</f>
        <v>0.75</v>
      </c>
      <c r="F11" s="12">
        <f>'UC2'!S5</f>
        <v>1</v>
      </c>
      <c r="G11" s="12">
        <f>'UC2'!T5</f>
        <v>1</v>
      </c>
      <c r="H11" s="1">
        <f t="shared" si="0"/>
        <v>1</v>
      </c>
      <c r="I11" s="1">
        <f t="shared" si="1"/>
        <v>1</v>
      </c>
      <c r="J11" s="1">
        <f t="shared" si="2"/>
        <v>1</v>
      </c>
      <c r="M11" s="1">
        <f t="shared" si="24"/>
        <v>0.39999999999999997</v>
      </c>
      <c r="N11" s="1">
        <f t="shared" si="3"/>
        <v>9</v>
      </c>
      <c r="O11" s="1">
        <f t="shared" si="4"/>
        <v>2</v>
      </c>
      <c r="P11" s="1">
        <f t="shared" si="5"/>
        <v>18</v>
      </c>
      <c r="Q11" s="1">
        <f t="shared" si="6"/>
        <v>36</v>
      </c>
      <c r="R11" s="1">
        <f t="shared" si="7"/>
        <v>0.33333333333333331</v>
      </c>
      <c r="S11" s="1">
        <f t="shared" si="8"/>
        <v>5.2631578947368418E-2</v>
      </c>
      <c r="T11" s="1">
        <f t="shared" si="20"/>
        <v>9.2592592592592587E-3</v>
      </c>
      <c r="V11" s="1">
        <f t="shared" si="26"/>
        <v>0.39999999999999997</v>
      </c>
      <c r="W11" s="1">
        <f t="shared" si="9"/>
        <v>15</v>
      </c>
      <c r="X11" s="1">
        <f t="shared" si="10"/>
        <v>1</v>
      </c>
      <c r="Y11" s="1">
        <f t="shared" si="11"/>
        <v>21</v>
      </c>
      <c r="Z11" s="1">
        <f t="shared" si="12"/>
        <v>28</v>
      </c>
      <c r="AA11" s="1">
        <f t="shared" si="13"/>
        <v>0.41666666666666669</v>
      </c>
      <c r="AB11" s="1">
        <f t="shared" si="14"/>
        <v>3.4482758620689655E-2</v>
      </c>
      <c r="AC11" s="1">
        <f t="shared" si="21"/>
        <v>1.532567049808429E-2</v>
      </c>
      <c r="AE11" s="1">
        <f t="shared" si="25"/>
        <v>0.39999999999999997</v>
      </c>
      <c r="AF11" s="1">
        <f t="shared" si="15"/>
        <v>24</v>
      </c>
      <c r="AG11" s="1">
        <f t="shared" si="16"/>
        <v>2</v>
      </c>
      <c r="AH11" s="1">
        <f t="shared" si="17"/>
        <v>21</v>
      </c>
      <c r="AI11" s="1">
        <f t="shared" si="18"/>
        <v>18</v>
      </c>
      <c r="AJ11" s="1">
        <f t="shared" si="22"/>
        <v>0.53333333333333333</v>
      </c>
      <c r="AK11" s="1">
        <f t="shared" si="19"/>
        <v>0.1</v>
      </c>
      <c r="AL11" s="1">
        <f t="shared" si="23"/>
        <v>0</v>
      </c>
    </row>
    <row r="12" spans="1:41" x14ac:dyDescent="0.2">
      <c r="A12" s="1" t="s">
        <v>31</v>
      </c>
      <c r="B12" s="12">
        <f>'UC2'!J6</f>
        <v>0.53569999999999995</v>
      </c>
      <c r="C12" s="12">
        <f>'UC2'!K6</f>
        <v>8.6956521739130432E-2</v>
      </c>
      <c r="D12" s="12">
        <f>'UC2'!L6</f>
        <v>0</v>
      </c>
      <c r="E12" s="12">
        <f>'UC2'!R6</f>
        <v>1</v>
      </c>
      <c r="F12" s="12">
        <f>'UC2'!S6</f>
        <v>0.5</v>
      </c>
      <c r="G12" s="12">
        <f>'UC2'!T6</f>
        <v>0.5</v>
      </c>
      <c r="H12" s="1">
        <f t="shared" si="0"/>
        <v>1</v>
      </c>
      <c r="I12" s="1">
        <f t="shared" si="1"/>
        <v>1</v>
      </c>
      <c r="J12" s="1">
        <f t="shared" si="2"/>
        <v>1</v>
      </c>
      <c r="M12" s="1">
        <f t="shared" si="24"/>
        <v>0.44999999999999996</v>
      </c>
      <c r="N12" s="1">
        <f t="shared" si="3"/>
        <v>8</v>
      </c>
      <c r="O12" s="1">
        <f t="shared" si="4"/>
        <v>1</v>
      </c>
      <c r="P12" s="1">
        <f t="shared" si="5"/>
        <v>19</v>
      </c>
      <c r="Q12" s="1">
        <f t="shared" si="6"/>
        <v>37</v>
      </c>
      <c r="R12" s="1">
        <f t="shared" si="7"/>
        <v>0.29629629629629628</v>
      </c>
      <c r="S12" s="1">
        <f t="shared" si="8"/>
        <v>2.6315789473684209E-2</v>
      </c>
      <c r="T12" s="1">
        <f t="shared" si="20"/>
        <v>8.2846003898635456E-3</v>
      </c>
      <c r="V12" s="1">
        <f t="shared" si="26"/>
        <v>0.44999999999999996</v>
      </c>
      <c r="W12" s="1">
        <f t="shared" si="9"/>
        <v>12</v>
      </c>
      <c r="X12" s="1">
        <f t="shared" si="10"/>
        <v>0</v>
      </c>
      <c r="Y12" s="1">
        <f t="shared" si="11"/>
        <v>24</v>
      </c>
      <c r="Z12" s="1">
        <f t="shared" si="12"/>
        <v>29</v>
      </c>
      <c r="AA12" s="1">
        <f t="shared" si="13"/>
        <v>0.33333333333333331</v>
      </c>
      <c r="AB12" s="1">
        <f t="shared" si="14"/>
        <v>0</v>
      </c>
      <c r="AC12" s="1">
        <f t="shared" si="21"/>
        <v>1.2931034482758621E-2</v>
      </c>
      <c r="AE12" s="1">
        <f t="shared" si="25"/>
        <v>0.44999999999999996</v>
      </c>
      <c r="AF12" s="1">
        <f t="shared" si="15"/>
        <v>20</v>
      </c>
      <c r="AG12" s="1">
        <f t="shared" si="16"/>
        <v>1</v>
      </c>
      <c r="AH12" s="1">
        <f t="shared" si="17"/>
        <v>25</v>
      </c>
      <c r="AI12" s="1">
        <f t="shared" si="18"/>
        <v>19</v>
      </c>
      <c r="AJ12" s="1">
        <f t="shared" si="22"/>
        <v>0.44444444444444442</v>
      </c>
      <c r="AK12" s="1">
        <f t="shared" si="19"/>
        <v>0.05</v>
      </c>
      <c r="AL12" s="1">
        <f t="shared" si="23"/>
        <v>2.4444444444444446E-2</v>
      </c>
    </row>
    <row r="13" spans="1:41" x14ac:dyDescent="0.2">
      <c r="A13" s="1" t="s">
        <v>32</v>
      </c>
      <c r="B13" s="12">
        <f>'UC2'!J7</f>
        <v>0</v>
      </c>
      <c r="C13" s="12">
        <f>'UC2'!K7</f>
        <v>0</v>
      </c>
      <c r="D13" s="12">
        <f>'UC2'!L7</f>
        <v>0</v>
      </c>
      <c r="E13" s="12">
        <f>'UC2'!R7</f>
        <v>0</v>
      </c>
      <c r="F13" s="12">
        <f>'UC2'!S7</f>
        <v>0</v>
      </c>
      <c r="G13" s="12">
        <f>'UC2'!T7</f>
        <v>0</v>
      </c>
      <c r="H13" s="1">
        <f t="shared" si="0"/>
        <v>0</v>
      </c>
      <c r="I13" s="1">
        <f t="shared" si="1"/>
        <v>0</v>
      </c>
      <c r="J13" s="1">
        <f t="shared" si="2"/>
        <v>0</v>
      </c>
      <c r="M13" s="1">
        <f>M12+0.05</f>
        <v>0.49999999999999994</v>
      </c>
      <c r="N13" s="1">
        <f t="shared" si="3"/>
        <v>7</v>
      </c>
      <c r="O13" s="1">
        <f t="shared" si="4"/>
        <v>1</v>
      </c>
      <c r="P13" s="1">
        <f t="shared" si="5"/>
        <v>20</v>
      </c>
      <c r="Q13" s="1">
        <f t="shared" si="6"/>
        <v>37</v>
      </c>
      <c r="R13" s="1">
        <f t="shared" si="7"/>
        <v>0.25925925925925924</v>
      </c>
      <c r="S13" s="1">
        <f t="shared" si="8"/>
        <v>2.6315789473684209E-2</v>
      </c>
      <c r="T13" s="1">
        <f t="shared" si="20"/>
        <v>0</v>
      </c>
      <c r="V13" s="1">
        <f>V12+0.05</f>
        <v>0.49999999999999994</v>
      </c>
      <c r="W13" s="1">
        <f t="shared" si="9"/>
        <v>12</v>
      </c>
      <c r="X13" s="1">
        <f t="shared" si="10"/>
        <v>0</v>
      </c>
      <c r="Y13" s="1">
        <f t="shared" si="11"/>
        <v>24</v>
      </c>
      <c r="Z13" s="1">
        <f t="shared" si="12"/>
        <v>29</v>
      </c>
      <c r="AA13" s="1">
        <f t="shared" si="13"/>
        <v>0.33333333333333331</v>
      </c>
      <c r="AB13" s="1">
        <f t="shared" si="14"/>
        <v>0</v>
      </c>
      <c r="AC13" s="1">
        <f t="shared" si="21"/>
        <v>0</v>
      </c>
      <c r="AE13" s="1">
        <f>AE12+0.05</f>
        <v>0.49999999999999994</v>
      </c>
      <c r="AF13" s="1">
        <f t="shared" si="15"/>
        <v>18</v>
      </c>
      <c r="AG13" s="1">
        <f t="shared" si="16"/>
        <v>1</v>
      </c>
      <c r="AH13" s="1">
        <f t="shared" si="17"/>
        <v>27</v>
      </c>
      <c r="AI13" s="1">
        <f t="shared" si="18"/>
        <v>19</v>
      </c>
      <c r="AJ13" s="1">
        <f t="shared" si="22"/>
        <v>0.4</v>
      </c>
      <c r="AK13" s="1">
        <f t="shared" si="19"/>
        <v>0.05</v>
      </c>
      <c r="AL13" s="1">
        <f t="shared" si="23"/>
        <v>0</v>
      </c>
    </row>
    <row r="14" spans="1:41" x14ac:dyDescent="0.2">
      <c r="A14" s="1" t="s">
        <v>33</v>
      </c>
      <c r="B14" s="12">
        <f>'UC2'!J8</f>
        <v>0</v>
      </c>
      <c r="C14" s="12">
        <f>'UC2'!K8</f>
        <v>0</v>
      </c>
      <c r="D14" s="12">
        <f>'UC2'!L8</f>
        <v>0.46</v>
      </c>
      <c r="E14" s="12">
        <f>'UC2'!R8</f>
        <v>0</v>
      </c>
      <c r="F14" s="12">
        <f>'UC2'!S8</f>
        <v>0.2</v>
      </c>
      <c r="G14" s="12">
        <f>'UC2'!T8</f>
        <v>0.6</v>
      </c>
      <c r="H14" s="1">
        <f t="shared" si="0"/>
        <v>0</v>
      </c>
      <c r="I14" s="1">
        <f t="shared" si="1"/>
        <v>1</v>
      </c>
      <c r="J14" s="1">
        <f t="shared" si="2"/>
        <v>1</v>
      </c>
      <c r="M14" s="1">
        <f t="shared" si="24"/>
        <v>0.54999999999999993</v>
      </c>
      <c r="N14" s="1">
        <f t="shared" si="3"/>
        <v>4</v>
      </c>
      <c r="O14" s="1">
        <f t="shared" si="4"/>
        <v>1</v>
      </c>
      <c r="P14" s="1">
        <f t="shared" si="5"/>
        <v>23</v>
      </c>
      <c r="Q14" s="1">
        <f t="shared" si="6"/>
        <v>37</v>
      </c>
      <c r="R14" s="1">
        <f t="shared" si="7"/>
        <v>0.14814814814814814</v>
      </c>
      <c r="S14" s="1">
        <f t="shared" si="8"/>
        <v>2.6315789473684209E-2</v>
      </c>
      <c r="T14" s="1">
        <f t="shared" si="20"/>
        <v>0</v>
      </c>
      <c r="V14" s="1">
        <f t="shared" si="26"/>
        <v>0.54999999999999993</v>
      </c>
      <c r="W14" s="1">
        <f t="shared" si="9"/>
        <v>12</v>
      </c>
      <c r="X14" s="1">
        <f t="shared" si="10"/>
        <v>0</v>
      </c>
      <c r="Y14" s="1">
        <f t="shared" si="11"/>
        <v>24</v>
      </c>
      <c r="Z14" s="1">
        <f t="shared" si="12"/>
        <v>29</v>
      </c>
      <c r="AA14" s="1">
        <f t="shared" si="13"/>
        <v>0.33333333333333331</v>
      </c>
      <c r="AB14" s="1">
        <f t="shared" si="14"/>
        <v>0</v>
      </c>
      <c r="AC14" s="1">
        <f t="shared" si="21"/>
        <v>0</v>
      </c>
      <c r="AE14" s="1">
        <f t="shared" si="25"/>
        <v>0.54999999999999993</v>
      </c>
      <c r="AF14" s="1">
        <f t="shared" si="15"/>
        <v>18</v>
      </c>
      <c r="AG14" s="1">
        <f t="shared" si="16"/>
        <v>1</v>
      </c>
      <c r="AH14" s="1">
        <f t="shared" si="17"/>
        <v>27</v>
      </c>
      <c r="AI14" s="1">
        <f t="shared" si="18"/>
        <v>19</v>
      </c>
      <c r="AJ14" s="1">
        <f t="shared" si="22"/>
        <v>0.4</v>
      </c>
      <c r="AK14" s="1">
        <f t="shared" si="19"/>
        <v>0.05</v>
      </c>
      <c r="AL14" s="1">
        <f t="shared" si="23"/>
        <v>0</v>
      </c>
    </row>
    <row r="15" spans="1:41" x14ac:dyDescent="0.2">
      <c r="A15" s="1" t="s">
        <v>34</v>
      </c>
      <c r="B15" s="12">
        <f>'UC2'!J9</f>
        <v>0.5</v>
      </c>
      <c r="C15" s="12">
        <f>'UC2'!K9</f>
        <v>0.70588235294117652</v>
      </c>
      <c r="D15" s="12">
        <f>'UC2'!L9</f>
        <v>0.82499999999999996</v>
      </c>
      <c r="E15" s="12">
        <f>'UC2'!R9</f>
        <v>1</v>
      </c>
      <c r="F15" s="12">
        <f>'UC2'!S9</f>
        <v>1</v>
      </c>
      <c r="G15" s="12">
        <f>'UC2'!T9</f>
        <v>1</v>
      </c>
      <c r="H15" s="1">
        <f t="shared" si="0"/>
        <v>1</v>
      </c>
      <c r="I15" s="1">
        <f t="shared" si="1"/>
        <v>1</v>
      </c>
      <c r="J15" s="1">
        <f t="shared" si="2"/>
        <v>1</v>
      </c>
      <c r="M15" s="1">
        <f t="shared" si="24"/>
        <v>0.6</v>
      </c>
      <c r="N15" s="1">
        <f t="shared" si="3"/>
        <v>3</v>
      </c>
      <c r="O15" s="1">
        <f t="shared" si="4"/>
        <v>1</v>
      </c>
      <c r="P15" s="1">
        <f t="shared" si="5"/>
        <v>24</v>
      </c>
      <c r="Q15" s="1">
        <f t="shared" si="6"/>
        <v>37</v>
      </c>
      <c r="R15" s="1">
        <f t="shared" si="7"/>
        <v>0.1111111111111111</v>
      </c>
      <c r="S15" s="1">
        <f t="shared" si="8"/>
        <v>2.6315789473684209E-2</v>
      </c>
      <c r="T15" s="1">
        <f t="shared" si="20"/>
        <v>0</v>
      </c>
      <c r="V15" s="1">
        <f t="shared" si="26"/>
        <v>0.6</v>
      </c>
      <c r="W15" s="1">
        <f t="shared" si="9"/>
        <v>11</v>
      </c>
      <c r="X15" s="1">
        <f t="shared" si="10"/>
        <v>0</v>
      </c>
      <c r="Y15" s="1">
        <f t="shared" si="11"/>
        <v>25</v>
      </c>
      <c r="Z15" s="1">
        <f t="shared" si="12"/>
        <v>29</v>
      </c>
      <c r="AA15" s="1">
        <f t="shared" si="13"/>
        <v>0.30555555555555558</v>
      </c>
      <c r="AB15" s="1">
        <f t="shared" si="14"/>
        <v>0</v>
      </c>
      <c r="AC15" s="1">
        <f t="shared" si="21"/>
        <v>0</v>
      </c>
      <c r="AE15" s="1">
        <f t="shared" si="25"/>
        <v>0.6</v>
      </c>
      <c r="AF15" s="1">
        <f t="shared" si="15"/>
        <v>18</v>
      </c>
      <c r="AG15" s="1">
        <f t="shared" si="16"/>
        <v>1</v>
      </c>
      <c r="AH15" s="1">
        <f t="shared" si="17"/>
        <v>27</v>
      </c>
      <c r="AI15" s="1">
        <f t="shared" si="18"/>
        <v>19</v>
      </c>
      <c r="AJ15" s="1">
        <f t="shared" si="22"/>
        <v>0.4</v>
      </c>
      <c r="AK15" s="1">
        <f t="shared" si="19"/>
        <v>0.05</v>
      </c>
      <c r="AL15" s="1">
        <f t="shared" si="23"/>
        <v>0</v>
      </c>
    </row>
    <row r="16" spans="1:41" x14ac:dyDescent="0.2">
      <c r="A16" s="1" t="s">
        <v>35</v>
      </c>
      <c r="B16" s="12">
        <f>'UC2'!J10</f>
        <v>0</v>
      </c>
      <c r="C16" s="12">
        <f>'UC2'!K10</f>
        <v>0</v>
      </c>
      <c r="D16" s="12">
        <f>'UC2'!L10</f>
        <v>0</v>
      </c>
      <c r="E16" s="12">
        <f>'UC2'!R10</f>
        <v>0</v>
      </c>
      <c r="F16" s="12">
        <f>'UC2'!S10</f>
        <v>0</v>
      </c>
      <c r="G16" s="12">
        <f>'UC2'!T10</f>
        <v>0</v>
      </c>
      <c r="H16" s="1">
        <f t="shared" si="0"/>
        <v>0</v>
      </c>
      <c r="I16" s="1">
        <f t="shared" si="1"/>
        <v>0</v>
      </c>
      <c r="J16" s="1">
        <f t="shared" si="2"/>
        <v>0</v>
      </c>
      <c r="M16" s="1">
        <f t="shared" si="24"/>
        <v>0.65</v>
      </c>
      <c r="N16" s="1">
        <f t="shared" si="3"/>
        <v>3</v>
      </c>
      <c r="O16" s="1">
        <f t="shared" si="4"/>
        <v>1</v>
      </c>
      <c r="P16" s="1">
        <f t="shared" si="5"/>
        <v>24</v>
      </c>
      <c r="Q16" s="1">
        <f t="shared" si="6"/>
        <v>37</v>
      </c>
      <c r="R16" s="1">
        <f t="shared" si="7"/>
        <v>0.1111111111111111</v>
      </c>
      <c r="S16" s="1">
        <f t="shared" si="8"/>
        <v>2.6315789473684209E-2</v>
      </c>
      <c r="T16" s="1">
        <f t="shared" si="20"/>
        <v>0</v>
      </c>
      <c r="V16" s="1">
        <f t="shared" si="26"/>
        <v>0.65</v>
      </c>
      <c r="W16" s="1">
        <f t="shared" si="9"/>
        <v>8</v>
      </c>
      <c r="X16" s="1">
        <f t="shared" si="10"/>
        <v>0</v>
      </c>
      <c r="Y16" s="1">
        <f t="shared" si="11"/>
        <v>28</v>
      </c>
      <c r="Z16" s="1">
        <f t="shared" si="12"/>
        <v>29</v>
      </c>
      <c r="AA16" s="1">
        <f t="shared" si="13"/>
        <v>0.22222222222222221</v>
      </c>
      <c r="AB16" s="1">
        <f t="shared" si="14"/>
        <v>0</v>
      </c>
      <c r="AC16" s="1">
        <f t="shared" si="21"/>
        <v>0</v>
      </c>
      <c r="AE16" s="1">
        <f t="shared" si="25"/>
        <v>0.65</v>
      </c>
      <c r="AF16" s="1">
        <f t="shared" si="15"/>
        <v>15</v>
      </c>
      <c r="AG16" s="1">
        <f t="shared" si="16"/>
        <v>1</v>
      </c>
      <c r="AH16" s="1">
        <f t="shared" si="17"/>
        <v>30</v>
      </c>
      <c r="AI16" s="1">
        <f t="shared" si="18"/>
        <v>19</v>
      </c>
      <c r="AJ16" s="1">
        <f t="shared" si="22"/>
        <v>0.33333333333333331</v>
      </c>
      <c r="AK16" s="1">
        <f t="shared" si="19"/>
        <v>0.05</v>
      </c>
      <c r="AL16" s="1">
        <f t="shared" si="23"/>
        <v>0</v>
      </c>
    </row>
    <row r="17" spans="1:38" x14ac:dyDescent="0.2">
      <c r="A17" s="1" t="s">
        <v>36</v>
      </c>
      <c r="B17" s="12">
        <f>'UC2'!J11</f>
        <v>0</v>
      </c>
      <c r="C17" s="12">
        <f>'UC2'!K11</f>
        <v>0</v>
      </c>
      <c r="D17" s="12">
        <f>'UC2'!L11</f>
        <v>0</v>
      </c>
      <c r="E17" s="12">
        <f>'UC2'!R11</f>
        <v>0</v>
      </c>
      <c r="F17" s="12">
        <f>'UC2'!S11</f>
        <v>0</v>
      </c>
      <c r="G17" s="12">
        <f>'UC2'!T11</f>
        <v>0</v>
      </c>
      <c r="H17" s="1">
        <f t="shared" si="0"/>
        <v>0</v>
      </c>
      <c r="I17" s="1">
        <f t="shared" si="1"/>
        <v>0</v>
      </c>
      <c r="J17" s="1">
        <f t="shared" si="2"/>
        <v>0</v>
      </c>
      <c r="M17" s="1">
        <f t="shared" si="24"/>
        <v>0.70000000000000007</v>
      </c>
      <c r="N17" s="1">
        <f t="shared" si="3"/>
        <v>3</v>
      </c>
      <c r="O17" s="1">
        <f t="shared" si="4"/>
        <v>1</v>
      </c>
      <c r="P17" s="1">
        <f t="shared" si="5"/>
        <v>24</v>
      </c>
      <c r="Q17" s="1">
        <f t="shared" si="6"/>
        <v>37</v>
      </c>
      <c r="R17" s="1">
        <f t="shared" si="7"/>
        <v>0.1111111111111111</v>
      </c>
      <c r="S17" s="1">
        <f t="shared" si="8"/>
        <v>2.6315789473684209E-2</v>
      </c>
      <c r="T17" s="1">
        <f t="shared" si="20"/>
        <v>0</v>
      </c>
      <c r="V17" s="1">
        <f t="shared" si="26"/>
        <v>0.70000000000000007</v>
      </c>
      <c r="W17" s="1">
        <f t="shared" si="9"/>
        <v>8</v>
      </c>
      <c r="X17" s="1">
        <f t="shared" si="10"/>
        <v>0</v>
      </c>
      <c r="Y17" s="1">
        <f t="shared" si="11"/>
        <v>28</v>
      </c>
      <c r="Z17" s="1">
        <f t="shared" si="12"/>
        <v>29</v>
      </c>
      <c r="AA17" s="1">
        <f t="shared" si="13"/>
        <v>0.22222222222222221</v>
      </c>
      <c r="AB17" s="1">
        <f t="shared" si="14"/>
        <v>0</v>
      </c>
      <c r="AC17" s="1">
        <f t="shared" si="21"/>
        <v>0</v>
      </c>
      <c r="AE17" s="1">
        <f t="shared" si="25"/>
        <v>0.70000000000000007</v>
      </c>
      <c r="AF17" s="1">
        <f t="shared" si="15"/>
        <v>15</v>
      </c>
      <c r="AG17" s="1">
        <f t="shared" si="16"/>
        <v>1</v>
      </c>
      <c r="AH17" s="1">
        <f t="shared" si="17"/>
        <v>30</v>
      </c>
      <c r="AI17" s="1">
        <f t="shared" si="18"/>
        <v>19</v>
      </c>
      <c r="AJ17" s="1">
        <f t="shared" si="22"/>
        <v>0.33333333333333331</v>
      </c>
      <c r="AK17" s="1">
        <f t="shared" si="19"/>
        <v>0.05</v>
      </c>
      <c r="AL17" s="1">
        <f t="shared" si="23"/>
        <v>0</v>
      </c>
    </row>
    <row r="18" spans="1:38" x14ac:dyDescent="0.2">
      <c r="A18" s="1" t="s">
        <v>37</v>
      </c>
      <c r="B18" s="12">
        <f>'UC2'!J12</f>
        <v>0</v>
      </c>
      <c r="C18" s="12">
        <f>'UC2'!K12</f>
        <v>0.10526315789473691</v>
      </c>
      <c r="D18" s="12">
        <f>'UC2'!L12</f>
        <v>0.1176470588235294</v>
      </c>
      <c r="E18" s="12">
        <f>'UC2'!R12</f>
        <v>0</v>
      </c>
      <c r="F18" s="12">
        <f>'UC2'!S12</f>
        <v>0</v>
      </c>
      <c r="G18" s="12">
        <f>'UC2'!T12</f>
        <v>0.25</v>
      </c>
      <c r="H18" s="1">
        <f t="shared" si="0"/>
        <v>0</v>
      </c>
      <c r="I18" s="1">
        <f t="shared" si="1"/>
        <v>0</v>
      </c>
      <c r="J18" s="1">
        <f t="shared" si="2"/>
        <v>1</v>
      </c>
      <c r="M18" s="1">
        <f>M17+0.05</f>
        <v>0.75000000000000011</v>
      </c>
      <c r="N18" s="1">
        <f t="shared" si="3"/>
        <v>2</v>
      </c>
      <c r="O18" s="1">
        <f t="shared" si="4"/>
        <v>1</v>
      </c>
      <c r="P18" s="1">
        <f t="shared" si="5"/>
        <v>25</v>
      </c>
      <c r="Q18" s="1">
        <f t="shared" si="6"/>
        <v>37</v>
      </c>
      <c r="R18" s="1">
        <f t="shared" si="7"/>
        <v>7.407407407407407E-2</v>
      </c>
      <c r="S18" s="1">
        <f t="shared" si="8"/>
        <v>2.6315789473684209E-2</v>
      </c>
      <c r="T18" s="1">
        <f t="shared" si="20"/>
        <v>0</v>
      </c>
      <c r="V18" s="1">
        <f>V17+0.05</f>
        <v>0.75000000000000011</v>
      </c>
      <c r="W18" s="1">
        <f t="shared" si="9"/>
        <v>6</v>
      </c>
      <c r="X18" s="1">
        <f t="shared" si="10"/>
        <v>0</v>
      </c>
      <c r="Y18" s="1">
        <f t="shared" si="11"/>
        <v>30</v>
      </c>
      <c r="Z18" s="1">
        <f t="shared" si="12"/>
        <v>29</v>
      </c>
      <c r="AA18" s="1">
        <f t="shared" si="13"/>
        <v>0.16666666666666666</v>
      </c>
      <c r="AB18" s="1">
        <f t="shared" si="14"/>
        <v>0</v>
      </c>
      <c r="AC18" s="1">
        <f t="shared" si="21"/>
        <v>0</v>
      </c>
      <c r="AE18" s="1">
        <f>AE17+0.05</f>
        <v>0.75000000000000011</v>
      </c>
      <c r="AF18" s="1">
        <f t="shared" si="15"/>
        <v>14</v>
      </c>
      <c r="AG18" s="1">
        <f t="shared" si="16"/>
        <v>1</v>
      </c>
      <c r="AH18" s="1">
        <f t="shared" si="17"/>
        <v>31</v>
      </c>
      <c r="AI18" s="1">
        <f t="shared" si="18"/>
        <v>19</v>
      </c>
      <c r="AJ18" s="1">
        <f t="shared" si="22"/>
        <v>0.31111111111111112</v>
      </c>
      <c r="AK18" s="1">
        <f t="shared" si="19"/>
        <v>0.05</v>
      </c>
      <c r="AL18" s="1">
        <f t="shared" si="23"/>
        <v>0</v>
      </c>
    </row>
    <row r="19" spans="1:38" x14ac:dyDescent="0.2">
      <c r="A19" s="1" t="s">
        <v>38</v>
      </c>
      <c r="B19" s="12">
        <f>'UC2'!J13</f>
        <v>0</v>
      </c>
      <c r="C19" s="12">
        <f>'UC2'!K13</f>
        <v>0</v>
      </c>
      <c r="D19" s="12">
        <f>'UC2'!L13</f>
        <v>0.16438356164383561</v>
      </c>
      <c r="E19" s="12">
        <f>'UC2'!R13</f>
        <v>0</v>
      </c>
      <c r="F19" s="12">
        <f>'UC2'!S13</f>
        <v>0</v>
      </c>
      <c r="G19" s="12">
        <f>'UC2'!T13</f>
        <v>0.2</v>
      </c>
      <c r="H19" s="1">
        <f t="shared" si="0"/>
        <v>0</v>
      </c>
      <c r="I19" s="1">
        <f t="shared" si="1"/>
        <v>0</v>
      </c>
      <c r="J19" s="1">
        <f t="shared" si="2"/>
        <v>1</v>
      </c>
      <c r="M19" s="1">
        <f t="shared" si="24"/>
        <v>0.80000000000000016</v>
      </c>
      <c r="N19" s="1">
        <f t="shared" si="3"/>
        <v>1</v>
      </c>
      <c r="O19" s="1">
        <f t="shared" si="4"/>
        <v>1</v>
      </c>
      <c r="P19" s="1">
        <f t="shared" si="5"/>
        <v>26</v>
      </c>
      <c r="Q19" s="1">
        <f t="shared" si="6"/>
        <v>37</v>
      </c>
      <c r="R19" s="1">
        <f t="shared" si="7"/>
        <v>3.7037037037037035E-2</v>
      </c>
      <c r="S19" s="1">
        <f t="shared" si="8"/>
        <v>2.6315789473684209E-2</v>
      </c>
      <c r="T19" s="1">
        <f t="shared" si="20"/>
        <v>0</v>
      </c>
      <c r="V19" s="1">
        <f t="shared" si="26"/>
        <v>0.80000000000000016</v>
      </c>
      <c r="W19" s="1">
        <f t="shared" si="9"/>
        <v>6</v>
      </c>
      <c r="X19" s="1">
        <f t="shared" si="10"/>
        <v>0</v>
      </c>
      <c r="Y19" s="1">
        <f t="shared" si="11"/>
        <v>30</v>
      </c>
      <c r="Z19" s="1">
        <f t="shared" si="12"/>
        <v>29</v>
      </c>
      <c r="AA19" s="1">
        <f t="shared" si="13"/>
        <v>0.16666666666666666</v>
      </c>
      <c r="AB19" s="1">
        <f t="shared" si="14"/>
        <v>0</v>
      </c>
      <c r="AC19" s="1">
        <f t="shared" si="21"/>
        <v>0</v>
      </c>
      <c r="AE19" s="1">
        <f t="shared" si="25"/>
        <v>0.80000000000000016</v>
      </c>
      <c r="AF19" s="1">
        <f t="shared" si="15"/>
        <v>13</v>
      </c>
      <c r="AG19" s="1">
        <f t="shared" si="16"/>
        <v>0</v>
      </c>
      <c r="AH19" s="1">
        <f t="shared" si="17"/>
        <v>32</v>
      </c>
      <c r="AI19" s="1">
        <f t="shared" si="18"/>
        <v>20</v>
      </c>
      <c r="AJ19" s="1">
        <f t="shared" si="22"/>
        <v>0.28888888888888886</v>
      </c>
      <c r="AK19" s="1">
        <f t="shared" si="19"/>
        <v>0</v>
      </c>
      <c r="AL19" s="1">
        <f t="shared" si="23"/>
        <v>1.4999999999999999E-2</v>
      </c>
    </row>
    <row r="20" spans="1:38" x14ac:dyDescent="0.2">
      <c r="A20" s="1" t="s">
        <v>39</v>
      </c>
      <c r="B20" s="12">
        <f>'UC2'!J14</f>
        <v>0</v>
      </c>
      <c r="C20" s="12">
        <f>'UC2'!K14</f>
        <v>0</v>
      </c>
      <c r="D20" s="12">
        <f>'UC2'!L14</f>
        <v>0.14285714285714279</v>
      </c>
      <c r="E20" s="12">
        <f>'UC2'!R14</f>
        <v>0</v>
      </c>
      <c r="F20" s="12">
        <f>'UC2'!S14</f>
        <v>0</v>
      </c>
      <c r="G20" s="12">
        <f>'UC2'!T14</f>
        <v>0</v>
      </c>
      <c r="H20" s="1">
        <f t="shared" si="0"/>
        <v>0</v>
      </c>
      <c r="I20" s="1">
        <f t="shared" si="1"/>
        <v>0</v>
      </c>
      <c r="J20" s="1">
        <f t="shared" si="2"/>
        <v>0</v>
      </c>
      <c r="M20" s="1">
        <f t="shared" si="24"/>
        <v>0.8500000000000002</v>
      </c>
      <c r="N20" s="1">
        <f t="shared" si="3"/>
        <v>0</v>
      </c>
      <c r="O20" s="1">
        <f t="shared" si="4"/>
        <v>1</v>
      </c>
      <c r="P20" s="1">
        <f t="shared" si="5"/>
        <v>27</v>
      </c>
      <c r="Q20" s="1">
        <f t="shared" si="6"/>
        <v>37</v>
      </c>
      <c r="R20" s="1">
        <f t="shared" si="7"/>
        <v>0</v>
      </c>
      <c r="S20" s="1">
        <f t="shared" si="8"/>
        <v>2.6315789473684209E-2</v>
      </c>
      <c r="T20" s="1">
        <f t="shared" si="20"/>
        <v>0</v>
      </c>
      <c r="V20" s="1">
        <f t="shared" si="26"/>
        <v>0.8500000000000002</v>
      </c>
      <c r="W20" s="1">
        <f t="shared" si="9"/>
        <v>5</v>
      </c>
      <c r="X20" s="1">
        <f t="shared" si="10"/>
        <v>0</v>
      </c>
      <c r="Y20" s="1">
        <f t="shared" si="11"/>
        <v>31</v>
      </c>
      <c r="Z20" s="1">
        <f t="shared" si="12"/>
        <v>29</v>
      </c>
      <c r="AA20" s="1">
        <f t="shared" si="13"/>
        <v>0.1388888888888889</v>
      </c>
      <c r="AB20" s="1">
        <f t="shared" si="14"/>
        <v>0</v>
      </c>
      <c r="AC20" s="1">
        <f t="shared" si="21"/>
        <v>0</v>
      </c>
      <c r="AE20" s="1">
        <f t="shared" si="25"/>
        <v>0.8500000000000002</v>
      </c>
      <c r="AF20" s="1">
        <f t="shared" si="15"/>
        <v>9</v>
      </c>
      <c r="AG20" s="1">
        <f t="shared" si="16"/>
        <v>0</v>
      </c>
      <c r="AH20" s="1">
        <f t="shared" si="17"/>
        <v>36</v>
      </c>
      <c r="AI20" s="1">
        <f t="shared" si="18"/>
        <v>20</v>
      </c>
      <c r="AJ20" s="1">
        <f t="shared" si="22"/>
        <v>0.2</v>
      </c>
      <c r="AK20" s="1">
        <f t="shared" si="19"/>
        <v>0</v>
      </c>
      <c r="AL20" s="1">
        <f t="shared" si="23"/>
        <v>0</v>
      </c>
    </row>
    <row r="21" spans="1:38" x14ac:dyDescent="0.2">
      <c r="A21" s="1" t="s">
        <v>40</v>
      </c>
      <c r="B21" s="12">
        <f>'UC2'!J15</f>
        <v>0</v>
      </c>
      <c r="C21" s="12">
        <f>'UC2'!K15</f>
        <v>0</v>
      </c>
      <c r="D21" s="12">
        <f>'UC2'!L15</f>
        <v>0</v>
      </c>
      <c r="E21" s="12">
        <f>'UC2'!R15</f>
        <v>0</v>
      </c>
      <c r="F21" s="12">
        <f>'UC2'!S15</f>
        <v>0</v>
      </c>
      <c r="G21" s="12">
        <f>'UC2'!T15</f>
        <v>0</v>
      </c>
      <c r="H21" s="1">
        <f t="shared" si="0"/>
        <v>0</v>
      </c>
      <c r="I21" s="1">
        <f t="shared" si="1"/>
        <v>0</v>
      </c>
      <c r="J21" s="1">
        <f t="shared" si="2"/>
        <v>0</v>
      </c>
      <c r="M21" s="1">
        <f t="shared" si="24"/>
        <v>0.90000000000000024</v>
      </c>
      <c r="N21" s="1">
        <f t="shared" si="3"/>
        <v>0</v>
      </c>
      <c r="O21" s="1">
        <f t="shared" si="4"/>
        <v>0</v>
      </c>
      <c r="P21" s="1">
        <f t="shared" si="5"/>
        <v>27</v>
      </c>
      <c r="Q21" s="1">
        <f t="shared" si="6"/>
        <v>38</v>
      </c>
      <c r="R21" s="1">
        <f t="shared" si="7"/>
        <v>0</v>
      </c>
      <c r="S21" s="1">
        <f t="shared" si="8"/>
        <v>0</v>
      </c>
      <c r="T21" s="1">
        <f t="shared" si="20"/>
        <v>0</v>
      </c>
      <c r="V21" s="1">
        <f t="shared" si="26"/>
        <v>0.90000000000000024</v>
      </c>
      <c r="W21" s="1">
        <f t="shared" si="9"/>
        <v>2</v>
      </c>
      <c r="X21" s="1">
        <f t="shared" si="10"/>
        <v>0</v>
      </c>
      <c r="Y21" s="1">
        <f t="shared" si="11"/>
        <v>34</v>
      </c>
      <c r="Z21" s="1">
        <f t="shared" si="12"/>
        <v>29</v>
      </c>
      <c r="AA21" s="1">
        <f t="shared" si="13"/>
        <v>5.5555555555555552E-2</v>
      </c>
      <c r="AB21" s="1">
        <f t="shared" si="14"/>
        <v>0</v>
      </c>
      <c r="AC21" s="1">
        <f t="shared" si="21"/>
        <v>0</v>
      </c>
      <c r="AE21" s="1">
        <f t="shared" si="25"/>
        <v>0.90000000000000024</v>
      </c>
      <c r="AF21" s="1">
        <f t="shared" si="15"/>
        <v>9</v>
      </c>
      <c r="AG21" s="1">
        <f t="shared" si="16"/>
        <v>0</v>
      </c>
      <c r="AH21" s="1">
        <f t="shared" si="17"/>
        <v>36</v>
      </c>
      <c r="AI21" s="1">
        <f t="shared" si="18"/>
        <v>20</v>
      </c>
      <c r="AJ21" s="1">
        <f t="shared" si="22"/>
        <v>0.2</v>
      </c>
      <c r="AK21" s="1">
        <f t="shared" si="19"/>
        <v>0</v>
      </c>
      <c r="AL21" s="1">
        <f>(AK20-AK21)*(AJ20+AJ21)/2</f>
        <v>0</v>
      </c>
    </row>
    <row r="22" spans="1:38" x14ac:dyDescent="0.2">
      <c r="A22" s="1" t="s">
        <v>41</v>
      </c>
      <c r="B22" s="12">
        <f>'UC2'!J16</f>
        <v>0.44440000000000002</v>
      </c>
      <c r="C22" s="12">
        <f>'UC2'!K16</f>
        <v>0</v>
      </c>
      <c r="D22" s="12">
        <f>'UC2'!L16</f>
        <v>0</v>
      </c>
      <c r="E22" s="12">
        <f>'UC2'!R16</f>
        <v>0.33333333333333331</v>
      </c>
      <c r="F22" s="12">
        <f>'UC2'!S16</f>
        <v>0</v>
      </c>
      <c r="G22" s="12">
        <f>'UC2'!T16</f>
        <v>0</v>
      </c>
      <c r="H22" s="1">
        <f t="shared" si="0"/>
        <v>1</v>
      </c>
      <c r="I22" s="1">
        <f t="shared" si="1"/>
        <v>0</v>
      </c>
      <c r="J22" s="1">
        <f t="shared" si="2"/>
        <v>0</v>
      </c>
      <c r="M22" s="1">
        <f t="shared" si="24"/>
        <v>0.95000000000000029</v>
      </c>
      <c r="N22" s="1">
        <f t="shared" si="3"/>
        <v>0</v>
      </c>
      <c r="O22" s="1">
        <f t="shared" si="4"/>
        <v>0</v>
      </c>
      <c r="P22" s="1">
        <f t="shared" si="5"/>
        <v>27</v>
      </c>
      <c r="Q22" s="1">
        <f t="shared" si="6"/>
        <v>38</v>
      </c>
      <c r="R22" s="1">
        <f t="shared" si="7"/>
        <v>0</v>
      </c>
      <c r="S22" s="1">
        <f t="shared" si="8"/>
        <v>0</v>
      </c>
      <c r="T22" s="1">
        <f t="shared" si="20"/>
        <v>0</v>
      </c>
      <c r="V22" s="1">
        <f t="shared" si="26"/>
        <v>0.95000000000000029</v>
      </c>
      <c r="W22" s="1">
        <f t="shared" si="9"/>
        <v>2</v>
      </c>
      <c r="X22" s="1">
        <f t="shared" si="10"/>
        <v>0</v>
      </c>
      <c r="Y22" s="1">
        <f t="shared" si="11"/>
        <v>34</v>
      </c>
      <c r="Z22" s="1">
        <f t="shared" si="12"/>
        <v>29</v>
      </c>
      <c r="AA22" s="1">
        <f t="shared" si="13"/>
        <v>5.5555555555555552E-2</v>
      </c>
      <c r="AB22" s="1">
        <f t="shared" si="14"/>
        <v>0</v>
      </c>
      <c r="AC22" s="1">
        <f t="shared" si="21"/>
        <v>0</v>
      </c>
      <c r="AE22" s="1">
        <f t="shared" si="25"/>
        <v>0.95000000000000029</v>
      </c>
      <c r="AF22" s="1">
        <f t="shared" si="15"/>
        <v>6</v>
      </c>
      <c r="AG22" s="1">
        <f t="shared" si="16"/>
        <v>0</v>
      </c>
      <c r="AH22" s="1">
        <f t="shared" si="17"/>
        <v>39</v>
      </c>
      <c r="AI22" s="1">
        <f t="shared" si="18"/>
        <v>20</v>
      </c>
      <c r="AJ22" s="1">
        <f t="shared" si="22"/>
        <v>0.13333333333333333</v>
      </c>
      <c r="AK22" s="1">
        <f t="shared" si="19"/>
        <v>0</v>
      </c>
      <c r="AL22" s="1">
        <f t="shared" si="23"/>
        <v>0</v>
      </c>
    </row>
    <row r="23" spans="1:38" x14ac:dyDescent="0.2">
      <c r="A23" s="1" t="s">
        <v>42</v>
      </c>
      <c r="B23" s="12">
        <f>'UC2'!J17</f>
        <v>0.16900000000000001</v>
      </c>
      <c r="C23" s="12">
        <f>'UC2'!K17</f>
        <v>0.16</v>
      </c>
      <c r="D23" s="12">
        <f>'UC2'!L17</f>
        <v>0</v>
      </c>
      <c r="E23" s="12">
        <f>'UC2'!R17</f>
        <v>0</v>
      </c>
      <c r="F23" s="12">
        <f>'UC2'!S17</f>
        <v>0.2857142857142857</v>
      </c>
      <c r="G23" s="12">
        <f>'UC2'!T17</f>
        <v>0.2857142857142857</v>
      </c>
      <c r="H23" s="1">
        <f t="shared" si="0"/>
        <v>0</v>
      </c>
      <c r="I23" s="1">
        <f t="shared" si="1"/>
        <v>1</v>
      </c>
      <c r="J23" s="1">
        <f t="shared" si="2"/>
        <v>1</v>
      </c>
      <c r="M23" s="1">
        <f>M22+0.05</f>
        <v>1.0000000000000002</v>
      </c>
      <c r="N23" s="1">
        <f t="shared" si="3"/>
        <v>0</v>
      </c>
      <c r="O23" s="1">
        <f t="shared" si="4"/>
        <v>0</v>
      </c>
      <c r="P23" s="1">
        <f t="shared" si="5"/>
        <v>27</v>
      </c>
      <c r="Q23" s="1">
        <f t="shared" si="6"/>
        <v>38</v>
      </c>
      <c r="R23" s="1">
        <f t="shared" si="7"/>
        <v>0</v>
      </c>
      <c r="S23" s="1">
        <f t="shared" si="8"/>
        <v>0</v>
      </c>
      <c r="T23" s="1">
        <f t="shared" si="20"/>
        <v>0</v>
      </c>
      <c r="V23" s="1">
        <f>V22+0.05</f>
        <v>1.0000000000000002</v>
      </c>
      <c r="W23" s="1">
        <f t="shared" si="9"/>
        <v>2</v>
      </c>
      <c r="X23" s="1">
        <f t="shared" si="10"/>
        <v>0</v>
      </c>
      <c r="Y23" s="1">
        <f t="shared" si="11"/>
        <v>34</v>
      </c>
      <c r="Z23" s="1">
        <f t="shared" si="12"/>
        <v>29</v>
      </c>
      <c r="AA23" s="1">
        <f t="shared" si="13"/>
        <v>5.5555555555555552E-2</v>
      </c>
      <c r="AB23" s="1">
        <f t="shared" si="14"/>
        <v>0</v>
      </c>
      <c r="AC23" s="1">
        <f t="shared" si="21"/>
        <v>0</v>
      </c>
      <c r="AE23" s="1">
        <f>AE22+0.05</f>
        <v>1.0000000000000002</v>
      </c>
      <c r="AF23" s="1">
        <f t="shared" si="15"/>
        <v>3</v>
      </c>
      <c r="AG23" s="1">
        <f t="shared" si="16"/>
        <v>0</v>
      </c>
      <c r="AH23" s="1">
        <f t="shared" si="17"/>
        <v>42</v>
      </c>
      <c r="AI23" s="1">
        <f t="shared" si="18"/>
        <v>20</v>
      </c>
      <c r="AJ23" s="1">
        <f t="shared" si="22"/>
        <v>6.6666666666666666E-2</v>
      </c>
      <c r="AK23" s="1">
        <f t="shared" si="19"/>
        <v>0</v>
      </c>
      <c r="AL23" s="1">
        <f t="shared" si="23"/>
        <v>0</v>
      </c>
    </row>
    <row r="24" spans="1:38" x14ac:dyDescent="0.2">
      <c r="A24" s="1" t="s">
        <v>43</v>
      </c>
      <c r="B24" s="12">
        <f>'UC2'!J18</f>
        <v>0</v>
      </c>
      <c r="C24" s="12">
        <f>'UC2'!K18</f>
        <v>0.1142857142857143</v>
      </c>
      <c r="D24" s="12">
        <f>'UC2'!L18</f>
        <v>0</v>
      </c>
      <c r="E24" s="12">
        <f>'UC2'!R18</f>
        <v>0</v>
      </c>
      <c r="F24" s="12">
        <f>'UC2'!S18</f>
        <v>0</v>
      </c>
      <c r="G24" s="12">
        <f>'UC2'!T18</f>
        <v>0</v>
      </c>
      <c r="H24" s="1">
        <f t="shared" si="0"/>
        <v>0</v>
      </c>
      <c r="I24" s="1">
        <f t="shared" si="1"/>
        <v>0</v>
      </c>
      <c r="J24" s="1">
        <f t="shared" si="2"/>
        <v>0</v>
      </c>
    </row>
    <row r="25" spans="1:38" x14ac:dyDescent="0.2">
      <c r="A25" s="1" t="s">
        <v>44</v>
      </c>
      <c r="B25" s="12">
        <f>'UC2'!J19</f>
        <v>0.30769999999999997</v>
      </c>
      <c r="C25" s="12">
        <f>'UC2'!K19</f>
        <v>0</v>
      </c>
      <c r="D25" s="12">
        <f>'UC2'!L19</f>
        <v>0.44444444444444448</v>
      </c>
      <c r="E25" s="12">
        <f>'UC2'!R19</f>
        <v>0</v>
      </c>
      <c r="F25" s="12">
        <f>'UC2'!S19</f>
        <v>0</v>
      </c>
      <c r="G25" s="12">
        <f>'UC2'!T19</f>
        <v>0.33333333333333331</v>
      </c>
      <c r="H25" s="1">
        <f t="shared" si="0"/>
        <v>0</v>
      </c>
      <c r="I25" s="1">
        <f t="shared" si="1"/>
        <v>0</v>
      </c>
      <c r="J25" s="1">
        <f t="shared" si="2"/>
        <v>1</v>
      </c>
      <c r="R25" s="3" t="s">
        <v>103</v>
      </c>
      <c r="T25" s="5">
        <f>SUM(T4:T23)</f>
        <v>0.71686159844054587</v>
      </c>
      <c r="AA25" s="3" t="s">
        <v>104</v>
      </c>
      <c r="AC25" s="5">
        <f>SUM(AC4:AC23)</f>
        <v>0.77538314176245227</v>
      </c>
      <c r="AJ25" s="3" t="s">
        <v>105</v>
      </c>
      <c r="AL25" s="5">
        <f>SUM(AL4:AL23)</f>
        <v>0.83166666666666667</v>
      </c>
    </row>
    <row r="26" spans="1:38" x14ac:dyDescent="0.2">
      <c r="A26" s="1" t="s">
        <v>45</v>
      </c>
      <c r="B26" s="12">
        <f>'UC2'!J20</f>
        <v>0</v>
      </c>
      <c r="C26" s="12">
        <f>'UC2'!K20</f>
        <v>0</v>
      </c>
      <c r="D26" s="12">
        <f>'UC2'!L20</f>
        <v>0</v>
      </c>
      <c r="E26" s="12">
        <f>'UC2'!R20</f>
        <v>0</v>
      </c>
      <c r="F26" s="12">
        <f>'UC2'!S20</f>
        <v>0</v>
      </c>
      <c r="G26" s="12">
        <f>'UC2'!T20</f>
        <v>0.16666666666666671</v>
      </c>
      <c r="H26" s="1">
        <f t="shared" si="0"/>
        <v>0</v>
      </c>
      <c r="I26" s="1">
        <f t="shared" si="1"/>
        <v>0</v>
      </c>
      <c r="J26" s="1">
        <f t="shared" si="2"/>
        <v>1</v>
      </c>
    </row>
    <row r="27" spans="1:38" x14ac:dyDescent="0.2">
      <c r="A27" s="1" t="s">
        <v>46</v>
      </c>
      <c r="B27" s="12">
        <f>'UC3'!J4</f>
        <v>0.5</v>
      </c>
      <c r="C27" s="12">
        <f>'UC3'!K4</f>
        <v>0.87804878048780477</v>
      </c>
      <c r="D27" s="12">
        <f>'UC3'!L4</f>
        <v>0.92417739628040052</v>
      </c>
      <c r="E27" s="12">
        <f>'UC3'!T4</f>
        <v>0.8</v>
      </c>
      <c r="F27" s="12">
        <f>'UC3'!U4</f>
        <v>0.8</v>
      </c>
      <c r="G27" s="12">
        <f>'UC3'!V4</f>
        <v>1</v>
      </c>
      <c r="H27" s="1">
        <f t="shared" si="0"/>
        <v>1</v>
      </c>
      <c r="I27" s="1">
        <f t="shared" si="1"/>
        <v>1</v>
      </c>
      <c r="J27" s="1">
        <f t="shared" si="2"/>
        <v>1</v>
      </c>
    </row>
    <row r="28" spans="1:38" x14ac:dyDescent="0.2">
      <c r="A28" s="1" t="s">
        <v>47</v>
      </c>
      <c r="B28" s="12">
        <f>'UC3'!J5</f>
        <v>0</v>
      </c>
      <c r="C28" s="12">
        <f>'UC3'!K5</f>
        <v>0.22222222222222221</v>
      </c>
      <c r="D28" s="12">
        <f>'UC3'!L5</f>
        <v>0</v>
      </c>
      <c r="E28" s="12">
        <f>'UC3'!T5</f>
        <v>0.33333333333333331</v>
      </c>
      <c r="F28" s="12">
        <f>'UC3'!U5</f>
        <v>0</v>
      </c>
      <c r="G28" s="12">
        <f>'UC3'!V5</f>
        <v>0</v>
      </c>
      <c r="H28" s="1">
        <f t="shared" si="0"/>
        <v>1</v>
      </c>
      <c r="I28" s="1">
        <f t="shared" si="1"/>
        <v>0</v>
      </c>
      <c r="J28" s="1">
        <f t="shared" si="2"/>
        <v>0</v>
      </c>
    </row>
    <row r="29" spans="1:38" x14ac:dyDescent="0.2">
      <c r="A29" s="1" t="s">
        <v>48</v>
      </c>
      <c r="B29" s="12">
        <f>'UC3'!J6</f>
        <v>0.1408341596430342</v>
      </c>
      <c r="C29" s="12">
        <f>'UC3'!K6</f>
        <v>0.41176470588235292</v>
      </c>
      <c r="D29" s="12">
        <f>'UC3'!L6</f>
        <v>0.81818181818181812</v>
      </c>
      <c r="E29" s="12">
        <f>'UC3'!T6</f>
        <v>0.66666666666666663</v>
      </c>
      <c r="F29" s="12">
        <f>'UC3'!U6</f>
        <v>0</v>
      </c>
      <c r="G29" s="12">
        <f>'UC3'!V6</f>
        <v>0.66666666666666663</v>
      </c>
      <c r="H29" s="1">
        <f t="shared" si="0"/>
        <v>1</v>
      </c>
      <c r="I29" s="1">
        <f t="shared" si="1"/>
        <v>0</v>
      </c>
      <c r="J29" s="1">
        <f t="shared" si="2"/>
        <v>1</v>
      </c>
    </row>
    <row r="30" spans="1:38" x14ac:dyDescent="0.2">
      <c r="A30" s="1" t="s">
        <v>49</v>
      </c>
      <c r="B30" s="12">
        <f>'UC3'!J7</f>
        <v>0.57144081597668628</v>
      </c>
      <c r="C30" s="12">
        <f>'UC3'!K7</f>
        <v>0</v>
      </c>
      <c r="D30" s="12">
        <f>'UC3'!L7</f>
        <v>0.40540540540540537</v>
      </c>
      <c r="E30" s="12">
        <f>'UC3'!T7</f>
        <v>0.5</v>
      </c>
      <c r="F30" s="12">
        <f>'UC3'!U7</f>
        <v>0.5</v>
      </c>
      <c r="G30" s="12">
        <f>'UC3'!V7</f>
        <v>0.5</v>
      </c>
      <c r="H30" s="1">
        <f t="shared" si="0"/>
        <v>1</v>
      </c>
      <c r="I30" s="1">
        <f t="shared" si="1"/>
        <v>1</v>
      </c>
      <c r="J30" s="1">
        <f t="shared" si="2"/>
        <v>1</v>
      </c>
    </row>
    <row r="31" spans="1:38" x14ac:dyDescent="0.2">
      <c r="A31" s="1" t="s">
        <v>50</v>
      </c>
      <c r="B31" s="12">
        <f>'UC3'!J8</f>
        <v>0</v>
      </c>
      <c r="C31" s="12">
        <f>'UC3'!K8</f>
        <v>0</v>
      </c>
      <c r="D31" s="12">
        <f>'UC3'!L8</f>
        <v>0</v>
      </c>
      <c r="E31" s="12">
        <f>'UC3'!T8</f>
        <v>0</v>
      </c>
      <c r="F31" s="12">
        <f>'UC3'!U8</f>
        <v>0.5</v>
      </c>
      <c r="G31" s="12">
        <f>'UC3'!V8</f>
        <v>0</v>
      </c>
      <c r="H31" s="1">
        <f t="shared" si="0"/>
        <v>0</v>
      </c>
      <c r="I31" s="1">
        <f t="shared" si="1"/>
        <v>1</v>
      </c>
      <c r="J31" s="1">
        <f t="shared" si="2"/>
        <v>0</v>
      </c>
    </row>
    <row r="32" spans="1:38" x14ac:dyDescent="0.2">
      <c r="A32" s="1" t="s">
        <v>51</v>
      </c>
      <c r="B32" s="12">
        <f>'UC3'!J9</f>
        <v>0.27123246085011182</v>
      </c>
      <c r="C32" s="12">
        <f>'UC3'!K9</f>
        <v>0.33333333333333331</v>
      </c>
      <c r="D32" s="12">
        <f>'UC3'!L9</f>
        <v>0.4</v>
      </c>
      <c r="E32" s="12">
        <f>'UC3'!T9</f>
        <v>0.5</v>
      </c>
      <c r="F32" s="12">
        <f>'UC3'!U9</f>
        <v>0.5</v>
      </c>
      <c r="G32" s="12">
        <f>'UC3'!V9</f>
        <v>0</v>
      </c>
      <c r="H32" s="1">
        <f t="shared" si="0"/>
        <v>1</v>
      </c>
      <c r="I32" s="1">
        <f t="shared" si="1"/>
        <v>1</v>
      </c>
      <c r="J32" s="1">
        <f t="shared" si="2"/>
        <v>0</v>
      </c>
    </row>
    <row r="33" spans="1:10" x14ac:dyDescent="0.2">
      <c r="A33" s="1" t="s">
        <v>52</v>
      </c>
      <c r="B33" s="12">
        <f>'UC3'!J10</f>
        <v>0</v>
      </c>
      <c r="C33" s="12">
        <f>'UC3'!K10</f>
        <v>0.3651115618661257</v>
      </c>
      <c r="D33" s="12">
        <f>'UC3'!L10</f>
        <v>0.38181818181818178</v>
      </c>
      <c r="E33" s="12">
        <f>'UC3'!T10</f>
        <v>0</v>
      </c>
      <c r="F33" s="12">
        <f>'UC3'!U10</f>
        <v>0</v>
      </c>
      <c r="G33" s="12">
        <f>'UC3'!V10</f>
        <v>0.5</v>
      </c>
      <c r="H33" s="1">
        <f t="shared" si="0"/>
        <v>0</v>
      </c>
      <c r="I33" s="1">
        <f t="shared" si="1"/>
        <v>0</v>
      </c>
      <c r="J33" s="1">
        <f t="shared" si="2"/>
        <v>1</v>
      </c>
    </row>
    <row r="34" spans="1:10" x14ac:dyDescent="0.2">
      <c r="A34" s="1" t="s">
        <v>53</v>
      </c>
      <c r="B34" s="12">
        <f>'UC3'!J11</f>
        <v>0.33801995594142803</v>
      </c>
      <c r="C34" s="12">
        <f>'UC3'!K11</f>
        <v>0.44025157232704398</v>
      </c>
      <c r="D34" s="12">
        <f>'UC3'!L11</f>
        <v>0.625</v>
      </c>
      <c r="E34" s="12">
        <f>'UC3'!T11</f>
        <v>0</v>
      </c>
      <c r="F34" s="12">
        <f>'UC3'!U11</f>
        <v>1</v>
      </c>
      <c r="G34" s="12">
        <f>'UC3'!V11</f>
        <v>1</v>
      </c>
      <c r="H34" s="1">
        <f t="shared" si="0"/>
        <v>0</v>
      </c>
      <c r="I34" s="1">
        <f t="shared" si="1"/>
        <v>1</v>
      </c>
      <c r="J34" s="1">
        <f t="shared" si="2"/>
        <v>1</v>
      </c>
    </row>
    <row r="35" spans="1:10" x14ac:dyDescent="0.2">
      <c r="A35" s="1" t="s">
        <v>54</v>
      </c>
      <c r="B35" s="12">
        <f>'UC3'!J12</f>
        <v>0.19900275827482447</v>
      </c>
      <c r="C35" s="12">
        <f>'UC3'!K12</f>
        <v>0.27586206896551718</v>
      </c>
      <c r="D35" s="12">
        <f>'UC3'!L12</f>
        <v>0.26168224299065418</v>
      </c>
      <c r="E35" s="12">
        <f>'UC3'!T12</f>
        <v>0</v>
      </c>
      <c r="F35" s="12">
        <f>'UC3'!U12</f>
        <v>1</v>
      </c>
      <c r="G35" s="12">
        <f>'UC3'!V12</f>
        <v>0.15</v>
      </c>
      <c r="H35" s="1">
        <f t="shared" si="0"/>
        <v>0</v>
      </c>
      <c r="I35" s="1">
        <f t="shared" si="1"/>
        <v>1</v>
      </c>
      <c r="J35" s="1">
        <f t="shared" si="2"/>
        <v>1</v>
      </c>
    </row>
    <row r="36" spans="1:10" x14ac:dyDescent="0.2">
      <c r="A36" s="1" t="s">
        <v>55</v>
      </c>
      <c r="B36" s="12">
        <f>'UC3'!J13</f>
        <v>0.24990619136960601</v>
      </c>
      <c r="C36" s="12">
        <f>'UC3'!K13</f>
        <v>0.16666666666666671</v>
      </c>
      <c r="D36" s="12">
        <f>'UC3'!L13</f>
        <v>0.78260869565217384</v>
      </c>
      <c r="E36" s="12">
        <f>'UC3'!T13</f>
        <v>0.5</v>
      </c>
      <c r="F36" s="12">
        <f>'UC3'!U13</f>
        <v>0</v>
      </c>
      <c r="G36" s="12">
        <f>'UC3'!V13</f>
        <v>0</v>
      </c>
      <c r="H36" s="1">
        <f t="shared" si="0"/>
        <v>1</v>
      </c>
      <c r="I36" s="1">
        <f t="shared" si="1"/>
        <v>0</v>
      </c>
      <c r="J36" s="1">
        <f t="shared" si="2"/>
        <v>0</v>
      </c>
    </row>
    <row r="37" spans="1:10" x14ac:dyDescent="0.2">
      <c r="A37" s="1" t="s">
        <v>56</v>
      </c>
      <c r="B37" s="12">
        <f>'UC3'!J14</f>
        <v>0.13846153846153844</v>
      </c>
      <c r="C37" s="12">
        <f>'UC3'!K14</f>
        <v>0.34825870646766172</v>
      </c>
      <c r="D37" s="12">
        <f>'UC3'!L14</f>
        <v>0.81923714759535649</v>
      </c>
      <c r="E37" s="12">
        <f>'UC3'!T14</f>
        <v>0.5</v>
      </c>
      <c r="F37" s="12">
        <f>'UC3'!U14</f>
        <v>0</v>
      </c>
      <c r="G37" s="12">
        <f>'UC3'!V14</f>
        <v>1</v>
      </c>
      <c r="H37" s="1">
        <f t="shared" si="0"/>
        <v>1</v>
      </c>
      <c r="I37" s="1">
        <f t="shared" si="1"/>
        <v>0</v>
      </c>
      <c r="J37" s="1">
        <f t="shared" si="2"/>
        <v>1</v>
      </c>
    </row>
    <row r="38" spans="1:10" x14ac:dyDescent="0.2">
      <c r="A38" s="1" t="s">
        <v>57</v>
      </c>
      <c r="B38" s="12">
        <f>'UC4'!J4</f>
        <v>0.48980000000000001</v>
      </c>
      <c r="C38" s="12">
        <f>'UC4'!K4</f>
        <v>0.27910000000000001</v>
      </c>
      <c r="D38" s="12">
        <f>'UC4'!L4</f>
        <v>0.4178</v>
      </c>
      <c r="E38" s="12">
        <f>'UC4'!T4</f>
        <v>0.33333333333333331</v>
      </c>
      <c r="F38" s="12">
        <f>'UC4'!U4</f>
        <v>0.66666666666666663</v>
      </c>
      <c r="G38" s="12">
        <f>'UC4'!V4</f>
        <v>1</v>
      </c>
      <c r="H38" s="1">
        <f t="shared" si="0"/>
        <v>1</v>
      </c>
      <c r="I38" s="1">
        <f t="shared" si="1"/>
        <v>1</v>
      </c>
      <c r="J38" s="1">
        <f t="shared" si="2"/>
        <v>1</v>
      </c>
    </row>
    <row r="39" spans="1:10" x14ac:dyDescent="0.2">
      <c r="A39" s="1" t="s">
        <v>58</v>
      </c>
      <c r="B39" s="12">
        <f>'UC4'!J5</f>
        <v>0.36699999999999999</v>
      </c>
      <c r="C39" s="12">
        <f>'UC4'!K5</f>
        <v>0.1905</v>
      </c>
      <c r="D39" s="12">
        <f>'UC4'!L5</f>
        <v>0.1739</v>
      </c>
      <c r="E39" s="12">
        <f>'UC4'!T5</f>
        <v>0</v>
      </c>
      <c r="F39" s="12">
        <f>'UC4'!U5</f>
        <v>0.5</v>
      </c>
      <c r="G39" s="12">
        <f>'UC4'!V5</f>
        <v>0.5</v>
      </c>
      <c r="H39" s="1">
        <f t="shared" si="0"/>
        <v>0</v>
      </c>
      <c r="I39" s="1">
        <f t="shared" si="1"/>
        <v>1</v>
      </c>
      <c r="J39" s="1">
        <f t="shared" si="2"/>
        <v>1</v>
      </c>
    </row>
    <row r="40" spans="1:10" x14ac:dyDescent="0.2">
      <c r="A40" s="1" t="s">
        <v>59</v>
      </c>
      <c r="B40" s="12">
        <f>'UC4'!J6</f>
        <v>0</v>
      </c>
      <c r="C40" s="12">
        <f>'UC4'!K6</f>
        <v>0</v>
      </c>
      <c r="D40" s="12">
        <f>'UC4'!L6</f>
        <v>0</v>
      </c>
      <c r="E40" s="12">
        <f>'UC4'!T6</f>
        <v>0</v>
      </c>
      <c r="F40" s="12">
        <f>'UC4'!U6</f>
        <v>0</v>
      </c>
      <c r="G40" s="12">
        <f>'UC4'!V6</f>
        <v>0</v>
      </c>
      <c r="H40" s="1">
        <f t="shared" si="0"/>
        <v>0</v>
      </c>
      <c r="I40" s="1">
        <f t="shared" si="1"/>
        <v>0</v>
      </c>
      <c r="J40" s="1">
        <f t="shared" si="2"/>
        <v>0</v>
      </c>
    </row>
    <row r="41" spans="1:10" x14ac:dyDescent="0.2">
      <c r="A41" s="1" t="s">
        <v>60</v>
      </c>
      <c r="B41" s="12">
        <f>'UC4'!J7</f>
        <v>0</v>
      </c>
      <c r="C41" s="12">
        <f>'UC4'!K7</f>
        <v>0.21429999999999999</v>
      </c>
      <c r="D41" s="12">
        <f>'UC4'!L7</f>
        <v>0</v>
      </c>
      <c r="E41" s="12">
        <f>'UC4'!T7</f>
        <v>0.5</v>
      </c>
      <c r="F41" s="12">
        <f>'UC4'!U7</f>
        <v>0.5</v>
      </c>
      <c r="G41" s="12">
        <f>'UC4'!V7</f>
        <v>1</v>
      </c>
      <c r="H41" s="1">
        <f t="shared" si="0"/>
        <v>1</v>
      </c>
      <c r="I41" s="1">
        <f t="shared" si="1"/>
        <v>1</v>
      </c>
      <c r="J41" s="1">
        <f t="shared" si="2"/>
        <v>1</v>
      </c>
    </row>
    <row r="42" spans="1:10" x14ac:dyDescent="0.2">
      <c r="A42" s="1" t="s">
        <v>61</v>
      </c>
      <c r="B42" s="12">
        <f>'UC4'!J8</f>
        <v>0</v>
      </c>
      <c r="C42" s="12">
        <f>'UC4'!K8</f>
        <v>0.41670000000000001</v>
      </c>
      <c r="D42" s="12">
        <f>'UC4'!L8</f>
        <v>0.36359999999999998</v>
      </c>
      <c r="E42" s="12">
        <f>'UC4'!T8</f>
        <v>0</v>
      </c>
      <c r="F42" s="12">
        <f>'UC4'!U8</f>
        <v>1</v>
      </c>
      <c r="G42" s="12">
        <f>'UC4'!V8</f>
        <v>1</v>
      </c>
      <c r="H42" s="1">
        <f t="shared" si="0"/>
        <v>0</v>
      </c>
      <c r="I42" s="1">
        <f t="shared" si="1"/>
        <v>1</v>
      </c>
      <c r="J42" s="1">
        <f t="shared" si="2"/>
        <v>1</v>
      </c>
    </row>
    <row r="43" spans="1:10" x14ac:dyDescent="0.2">
      <c r="A43" s="1" t="s">
        <v>62</v>
      </c>
      <c r="B43" s="12">
        <f>'UC4'!J9</f>
        <v>5.5599999999999997E-2</v>
      </c>
      <c r="C43" s="12">
        <f>'UC4'!K9</f>
        <v>0</v>
      </c>
      <c r="D43" s="12">
        <f>'UC4'!L9</f>
        <v>0.6</v>
      </c>
      <c r="E43" s="12">
        <f>'UC4'!T9</f>
        <v>0.2</v>
      </c>
      <c r="F43" s="12">
        <f>'UC4'!U9</f>
        <v>0.2</v>
      </c>
      <c r="G43" s="12">
        <f>'UC4'!V9</f>
        <v>0.2</v>
      </c>
      <c r="H43" s="1">
        <f t="shared" si="0"/>
        <v>1</v>
      </c>
      <c r="I43" s="1">
        <f t="shared" si="1"/>
        <v>1</v>
      </c>
      <c r="J43" s="1">
        <f t="shared" si="2"/>
        <v>1</v>
      </c>
    </row>
    <row r="44" spans="1:10" x14ac:dyDescent="0.2">
      <c r="A44" s="1" t="s">
        <v>63</v>
      </c>
      <c r="B44" s="12">
        <f>'UC4'!J10</f>
        <v>0.23180000000000001</v>
      </c>
      <c r="C44" s="12">
        <f>'UC4'!K10</f>
        <v>0.371</v>
      </c>
      <c r="D44" s="12">
        <f>'UC4'!L10</f>
        <v>0.307</v>
      </c>
      <c r="E44" s="12">
        <f>'UC4'!T10</f>
        <v>0</v>
      </c>
      <c r="F44" s="12">
        <f>'UC4'!U10</f>
        <v>0.4</v>
      </c>
      <c r="G44" s="12">
        <f>'UC4'!V10</f>
        <v>0.5</v>
      </c>
      <c r="H44" s="1">
        <f t="shared" si="0"/>
        <v>0</v>
      </c>
      <c r="I44" s="1">
        <f t="shared" si="1"/>
        <v>1</v>
      </c>
      <c r="J44" s="1">
        <f t="shared" si="2"/>
        <v>1</v>
      </c>
    </row>
    <row r="45" spans="1:10" x14ac:dyDescent="0.2">
      <c r="A45" s="1" t="s">
        <v>64</v>
      </c>
      <c r="B45" s="12">
        <f>'UC4'!J11</f>
        <v>0</v>
      </c>
      <c r="C45" s="12">
        <f>'UC4'!K11</f>
        <v>0.57140000000000002</v>
      </c>
      <c r="D45" s="12">
        <f>'UC4'!L11</f>
        <v>0.6</v>
      </c>
      <c r="E45" s="12">
        <f>'UC4'!T11</f>
        <v>1</v>
      </c>
      <c r="F45" s="12">
        <f>'UC4'!U11</f>
        <v>1</v>
      </c>
      <c r="G45" s="12">
        <f>'UC4'!V11</f>
        <v>1</v>
      </c>
      <c r="H45" s="1">
        <f t="shared" si="0"/>
        <v>1</v>
      </c>
      <c r="I45" s="1">
        <f t="shared" si="1"/>
        <v>1</v>
      </c>
      <c r="J45" s="1">
        <f t="shared" si="2"/>
        <v>1</v>
      </c>
    </row>
    <row r="46" spans="1:10" x14ac:dyDescent="0.2">
      <c r="A46" s="1" t="s">
        <v>65</v>
      </c>
      <c r="B46" s="12">
        <f>'UC5'!J4</f>
        <v>0.22220000000000001</v>
      </c>
      <c r="C46" s="12">
        <f>'UC5'!K4</f>
        <v>0.61429999999999996</v>
      </c>
      <c r="D46" s="12">
        <f>'UC5'!L4</f>
        <v>0.96299999999999997</v>
      </c>
      <c r="E46" s="12">
        <f>'UC5'!S4</f>
        <v>0</v>
      </c>
      <c r="F46" s="12">
        <f>'UC5'!T4</f>
        <v>1</v>
      </c>
      <c r="G46" s="12">
        <f>'UC5'!U4</f>
        <v>1</v>
      </c>
      <c r="H46" s="1">
        <f t="shared" si="0"/>
        <v>0</v>
      </c>
      <c r="I46" s="1">
        <f t="shared" si="1"/>
        <v>1</v>
      </c>
      <c r="J46" s="1">
        <f t="shared" si="2"/>
        <v>1</v>
      </c>
    </row>
    <row r="47" spans="1:10" x14ac:dyDescent="0.2">
      <c r="A47" s="1" t="s">
        <v>66</v>
      </c>
      <c r="B47" s="12">
        <f>'UC5'!J5</f>
        <v>0.44440000000000002</v>
      </c>
      <c r="C47" s="12">
        <f>'UC5'!K5</f>
        <v>1</v>
      </c>
      <c r="D47" s="12">
        <f>'UC5'!L5</f>
        <v>1</v>
      </c>
      <c r="E47" s="12">
        <f>'UC5'!S5</f>
        <v>0</v>
      </c>
      <c r="F47" s="12">
        <f>'UC5'!T5</f>
        <v>1</v>
      </c>
      <c r="G47" s="12">
        <f>'UC5'!U5</f>
        <v>1</v>
      </c>
      <c r="H47" s="1">
        <f t="shared" si="0"/>
        <v>0</v>
      </c>
      <c r="I47" s="1">
        <f t="shared" si="1"/>
        <v>1</v>
      </c>
      <c r="J47" s="1">
        <f t="shared" si="2"/>
        <v>1</v>
      </c>
    </row>
    <row r="48" spans="1:10" x14ac:dyDescent="0.2">
      <c r="A48" s="1" t="s">
        <v>67</v>
      </c>
      <c r="B48" s="12">
        <f>'UC5'!J6</f>
        <v>0.88890000000000002</v>
      </c>
      <c r="C48" s="12">
        <f>'UC5'!K6</f>
        <v>1</v>
      </c>
      <c r="D48" s="12">
        <f>'UC5'!L6</f>
        <v>1</v>
      </c>
      <c r="E48" s="12">
        <f>'UC5'!S6</f>
        <v>0</v>
      </c>
      <c r="F48" s="12">
        <f>'UC5'!T6</f>
        <v>1</v>
      </c>
      <c r="G48" s="12">
        <f>'UC5'!U6</f>
        <v>1</v>
      </c>
      <c r="H48" s="1">
        <f t="shared" si="0"/>
        <v>0</v>
      </c>
      <c r="I48" s="1">
        <f t="shared" si="1"/>
        <v>1</v>
      </c>
      <c r="J48" s="1">
        <f t="shared" si="2"/>
        <v>1</v>
      </c>
    </row>
    <row r="49" spans="1:10" x14ac:dyDescent="0.2">
      <c r="A49" s="1" t="s">
        <v>68</v>
      </c>
      <c r="B49" s="12">
        <f>'UC5'!J7</f>
        <v>0.3478</v>
      </c>
      <c r="C49" s="12">
        <f>'UC5'!K7</f>
        <v>6.7799999999999999E-2</v>
      </c>
      <c r="D49" s="12">
        <f>'UC5'!L7</f>
        <v>0.74170000000000003</v>
      </c>
      <c r="E49" s="12">
        <f>'UC5'!S7</f>
        <v>0</v>
      </c>
      <c r="F49" s="12">
        <f>'UC5'!T7</f>
        <v>0.25</v>
      </c>
      <c r="G49" s="12">
        <f>'UC5'!U7</f>
        <v>0.625</v>
      </c>
      <c r="H49" s="1">
        <f t="shared" si="0"/>
        <v>0</v>
      </c>
      <c r="I49" s="1">
        <f t="shared" si="1"/>
        <v>1</v>
      </c>
      <c r="J49" s="1">
        <f t="shared" si="2"/>
        <v>1</v>
      </c>
    </row>
    <row r="50" spans="1:10" x14ac:dyDescent="0.2">
      <c r="A50" s="1" t="s">
        <v>69</v>
      </c>
      <c r="B50" s="12">
        <f>'UC5'!J8</f>
        <v>0</v>
      </c>
      <c r="C50" s="12">
        <f>'UC5'!K8</f>
        <v>0.33329999999999999</v>
      </c>
      <c r="D50" s="12">
        <f>'UC5'!L8</f>
        <v>1</v>
      </c>
      <c r="E50" s="12">
        <f>'UC5'!S8</f>
        <v>0</v>
      </c>
      <c r="F50" s="12">
        <f>'UC5'!T8</f>
        <v>0</v>
      </c>
      <c r="G50" s="12">
        <f>'UC5'!U8</f>
        <v>1</v>
      </c>
      <c r="H50" s="1">
        <f t="shared" si="0"/>
        <v>0</v>
      </c>
      <c r="I50" s="1">
        <f t="shared" si="1"/>
        <v>0</v>
      </c>
      <c r="J50" s="1">
        <f t="shared" si="2"/>
        <v>1</v>
      </c>
    </row>
    <row r="51" spans="1:10" x14ac:dyDescent="0.2">
      <c r="A51" s="1" t="s">
        <v>70</v>
      </c>
      <c r="B51" s="12">
        <f>'UC6'!J4</f>
        <v>0</v>
      </c>
      <c r="C51" s="12">
        <f>'UC6'!K4</f>
        <v>0</v>
      </c>
      <c r="D51" s="12">
        <f>'UC6'!L4</f>
        <v>0</v>
      </c>
      <c r="E51" s="12">
        <f>'UC6'!T4</f>
        <v>0</v>
      </c>
      <c r="F51" s="12">
        <f>'UC6'!U4</f>
        <v>0</v>
      </c>
      <c r="G51" s="12">
        <f>'UC6'!V4</f>
        <v>0</v>
      </c>
      <c r="H51" s="1">
        <f t="shared" si="0"/>
        <v>0</v>
      </c>
      <c r="I51" s="1">
        <f t="shared" si="1"/>
        <v>0</v>
      </c>
      <c r="J51" s="1">
        <f t="shared" si="2"/>
        <v>0</v>
      </c>
    </row>
    <row r="52" spans="1:10" x14ac:dyDescent="0.2">
      <c r="A52" s="1" t="s">
        <v>71</v>
      </c>
      <c r="B52" s="12">
        <f>'UC6'!J5</f>
        <v>0.14285714285714299</v>
      </c>
      <c r="C52" s="12">
        <f>'UC6'!K5</f>
        <v>0.31007751937984501</v>
      </c>
      <c r="D52" s="12">
        <f>'UC6'!L5</f>
        <v>0.47457627118644102</v>
      </c>
      <c r="E52" s="12">
        <f>'UC6'!T5</f>
        <v>0.2</v>
      </c>
      <c r="F52" s="12">
        <f>'UC6'!U5</f>
        <v>0</v>
      </c>
      <c r="G52" s="12">
        <f>'UC6'!V5</f>
        <v>0.4</v>
      </c>
      <c r="H52" s="1">
        <f t="shared" si="0"/>
        <v>1</v>
      </c>
      <c r="I52" s="1">
        <f t="shared" si="1"/>
        <v>0</v>
      </c>
      <c r="J52" s="1">
        <f t="shared" si="2"/>
        <v>1</v>
      </c>
    </row>
    <row r="53" spans="1:10" x14ac:dyDescent="0.2">
      <c r="A53" s="1" t="s">
        <v>72</v>
      </c>
      <c r="B53" s="12">
        <f>'UC6'!J6</f>
        <v>0.2</v>
      </c>
      <c r="C53" s="12">
        <f>'UC6'!K6</f>
        <v>0.73846153846153795</v>
      </c>
      <c r="D53" s="12">
        <f>'UC6'!L6</f>
        <v>0.97959183673469397</v>
      </c>
      <c r="E53" s="12">
        <f>'UC6'!T6</f>
        <v>0</v>
      </c>
      <c r="F53" s="12">
        <f>'UC6'!U6</f>
        <v>1</v>
      </c>
      <c r="G53" s="12">
        <f>'UC6'!V6</f>
        <v>1</v>
      </c>
      <c r="H53" s="1">
        <f t="shared" si="0"/>
        <v>0</v>
      </c>
      <c r="I53" s="1">
        <f t="shared" si="1"/>
        <v>1</v>
      </c>
      <c r="J53" s="1">
        <f t="shared" si="2"/>
        <v>1</v>
      </c>
    </row>
    <row r="54" spans="1:10" x14ac:dyDescent="0.2">
      <c r="A54" s="1" t="s">
        <v>73</v>
      </c>
      <c r="B54" s="12">
        <f>'UC6'!J7</f>
        <v>0.77777777777777801</v>
      </c>
      <c r="C54" s="12">
        <f>'UC6'!K7</f>
        <v>0.85714285714285698</v>
      </c>
      <c r="D54" s="12">
        <f>'UC6'!L7</f>
        <v>0.92307692307692302</v>
      </c>
      <c r="E54" s="12">
        <f>'UC6'!T7</f>
        <v>0.8</v>
      </c>
      <c r="F54" s="12">
        <f>'UC6'!U7</f>
        <v>1</v>
      </c>
      <c r="G54" s="12">
        <f>'UC6'!V7</f>
        <v>1</v>
      </c>
      <c r="H54" s="1">
        <f t="shared" si="0"/>
        <v>1</v>
      </c>
      <c r="I54" s="1">
        <f t="shared" si="1"/>
        <v>1</v>
      </c>
      <c r="J54" s="1">
        <f t="shared" si="2"/>
        <v>1</v>
      </c>
    </row>
    <row r="55" spans="1:10" x14ac:dyDescent="0.2">
      <c r="A55" s="1" t="s">
        <v>74</v>
      </c>
      <c r="B55" s="12">
        <f>'UC6'!J8</f>
        <v>0</v>
      </c>
      <c r="C55" s="12">
        <f>'UC6'!K8</f>
        <v>0</v>
      </c>
      <c r="D55" s="12">
        <f>'UC6'!L8</f>
        <v>0</v>
      </c>
      <c r="E55" s="12">
        <f>'UC6'!T8</f>
        <v>0</v>
      </c>
      <c r="F55" s="12">
        <f>'UC6'!U8</f>
        <v>0.33300000000000002</v>
      </c>
      <c r="G55" s="12">
        <f>'UC6'!V8</f>
        <v>0.33337</v>
      </c>
      <c r="H55" s="1">
        <f t="shared" si="0"/>
        <v>0</v>
      </c>
      <c r="I55" s="1">
        <f t="shared" si="1"/>
        <v>1</v>
      </c>
      <c r="J55" s="1">
        <f t="shared" si="2"/>
        <v>1</v>
      </c>
    </row>
    <row r="56" spans="1:10" x14ac:dyDescent="0.2">
      <c r="A56" s="1" t="s">
        <v>75</v>
      </c>
      <c r="B56" s="12">
        <f>'UC6'!J9</f>
        <v>0</v>
      </c>
      <c r="C56" s="12">
        <f>'UC6'!K9</f>
        <v>0</v>
      </c>
      <c r="D56" s="12">
        <f>'UC6'!L9</f>
        <v>0</v>
      </c>
      <c r="E56" s="12">
        <f>'UC6'!T9</f>
        <v>0</v>
      </c>
      <c r="F56" s="12">
        <f>'UC6'!U9</f>
        <v>0</v>
      </c>
      <c r="G56" s="12">
        <f>'UC6'!V9</f>
        <v>0.2</v>
      </c>
      <c r="H56" s="1">
        <f t="shared" si="0"/>
        <v>0</v>
      </c>
      <c r="I56" s="1">
        <f t="shared" si="1"/>
        <v>0</v>
      </c>
      <c r="J56" s="1">
        <f t="shared" si="2"/>
        <v>1</v>
      </c>
    </row>
    <row r="57" spans="1:10" x14ac:dyDescent="0.2">
      <c r="A57" s="1" t="s">
        <v>76</v>
      </c>
      <c r="B57" s="12">
        <f>'UC6'!J10</f>
        <v>0.25</v>
      </c>
      <c r="C57" s="12">
        <f>'UC6'!K10</f>
        <v>0</v>
      </c>
      <c r="D57" s="12">
        <f>'UC6'!L10</f>
        <v>0.25974025974025999</v>
      </c>
      <c r="E57" s="12">
        <f>'UC6'!T10</f>
        <v>0.5</v>
      </c>
      <c r="F57" s="12">
        <f>'UC6'!U10</f>
        <v>0</v>
      </c>
      <c r="G57" s="12">
        <f>'UC6'!V10</f>
        <v>0.5</v>
      </c>
      <c r="H57" s="1">
        <f t="shared" si="0"/>
        <v>1</v>
      </c>
      <c r="I57" s="1">
        <f t="shared" si="1"/>
        <v>0</v>
      </c>
      <c r="J57" s="1">
        <f t="shared" si="2"/>
        <v>1</v>
      </c>
    </row>
    <row r="58" spans="1:10" x14ac:dyDescent="0.2">
      <c r="A58" s="1" t="s">
        <v>77</v>
      </c>
      <c r="B58" s="12">
        <f>'UC6'!J11</f>
        <v>0.15384615384615399</v>
      </c>
      <c r="C58" s="12">
        <f>'UC6'!K11</f>
        <v>0.11111111111111099</v>
      </c>
      <c r="D58" s="12">
        <f>'UC6'!L11</f>
        <v>0</v>
      </c>
      <c r="E58" s="12">
        <f>'UC6'!T11</f>
        <v>0</v>
      </c>
      <c r="F58" s="12">
        <f>'UC6'!U11</f>
        <v>0.21</v>
      </c>
      <c r="G58" s="12">
        <f>'UC6'!V11</f>
        <v>0</v>
      </c>
      <c r="H58" s="1">
        <f t="shared" si="0"/>
        <v>0</v>
      </c>
      <c r="I58" s="1">
        <f t="shared" si="1"/>
        <v>1</v>
      </c>
      <c r="J58" s="1">
        <f t="shared" si="2"/>
        <v>0</v>
      </c>
    </row>
    <row r="59" spans="1:10" x14ac:dyDescent="0.2">
      <c r="A59" s="1" t="s">
        <v>78</v>
      </c>
      <c r="B59" s="12">
        <f>'UC6'!J12</f>
        <v>0</v>
      </c>
      <c r="C59" s="12">
        <f>'UC6'!K12</f>
        <v>0</v>
      </c>
      <c r="D59" s="12">
        <f>'UC6'!L12</f>
        <v>0.36363636363636398</v>
      </c>
      <c r="E59" s="12">
        <f>'UC6'!T12</f>
        <v>0.5</v>
      </c>
      <c r="F59" s="12">
        <f>'UC6'!U12</f>
        <v>0.5</v>
      </c>
      <c r="G59" s="12">
        <f>'UC6'!V12</f>
        <v>0.5</v>
      </c>
      <c r="H59" s="1">
        <f t="shared" si="0"/>
        <v>1</v>
      </c>
      <c r="I59" s="1">
        <f t="shared" si="1"/>
        <v>1</v>
      </c>
      <c r="J59" s="1">
        <f t="shared" si="2"/>
        <v>1</v>
      </c>
    </row>
    <row r="60" spans="1:10" x14ac:dyDescent="0.2">
      <c r="A60" s="1" t="s">
        <v>79</v>
      </c>
      <c r="B60" s="12">
        <f>'UC6'!J13</f>
        <v>0</v>
      </c>
      <c r="C60" s="12">
        <f>'UC6'!K13</f>
        <v>0</v>
      </c>
      <c r="D60" s="12">
        <f>'UC6'!L13</f>
        <v>0</v>
      </c>
      <c r="E60" s="12">
        <f>'UC6'!T13</f>
        <v>0</v>
      </c>
      <c r="F60" s="12">
        <f>'UC6'!U13</f>
        <v>0</v>
      </c>
      <c r="G60" s="12">
        <f>'UC6'!V13</f>
        <v>0</v>
      </c>
      <c r="H60" s="1">
        <f t="shared" si="0"/>
        <v>0</v>
      </c>
      <c r="I60" s="1">
        <f t="shared" si="1"/>
        <v>0</v>
      </c>
      <c r="J60" s="1">
        <f t="shared" si="2"/>
        <v>0</v>
      </c>
    </row>
    <row r="61" spans="1:10" x14ac:dyDescent="0.2">
      <c r="A61" s="1" t="s">
        <v>80</v>
      </c>
      <c r="B61" s="12">
        <f>'UC6'!J14</f>
        <v>0</v>
      </c>
      <c r="C61" s="12">
        <f>'UC6'!K14</f>
        <v>0.2</v>
      </c>
      <c r="D61" s="12">
        <f>'UC6'!L14</f>
        <v>0.24</v>
      </c>
      <c r="E61" s="12">
        <f>'UC6'!T14</f>
        <v>0</v>
      </c>
      <c r="F61" s="12">
        <f>'UC6'!U14</f>
        <v>0</v>
      </c>
      <c r="G61" s="12">
        <f>'UC6'!V14</f>
        <v>0</v>
      </c>
      <c r="H61" s="1">
        <f t="shared" si="0"/>
        <v>0</v>
      </c>
      <c r="I61" s="1">
        <f t="shared" si="1"/>
        <v>0</v>
      </c>
      <c r="J61" s="1">
        <f t="shared" si="2"/>
        <v>0</v>
      </c>
    </row>
    <row r="62" spans="1:10" x14ac:dyDescent="0.2">
      <c r="A62" s="1" t="s">
        <v>81</v>
      </c>
      <c r="B62" s="12">
        <f>'UC6'!J15</f>
        <v>0.28571428571428598</v>
      </c>
      <c r="C62" s="12">
        <f>'UC6'!K15</f>
        <v>0.25531914893617003</v>
      </c>
      <c r="D62" s="12">
        <f>'UC6'!L15</f>
        <v>0.22222222222222199</v>
      </c>
      <c r="E62" s="12">
        <f>'UC6'!T15</f>
        <v>0</v>
      </c>
      <c r="F62" s="12">
        <f>'UC6'!U15</f>
        <v>0</v>
      </c>
      <c r="G62" s="12">
        <f>'UC6'!V15</f>
        <v>0</v>
      </c>
      <c r="H62" s="1">
        <f t="shared" si="0"/>
        <v>0</v>
      </c>
      <c r="I62" s="1">
        <f t="shared" si="1"/>
        <v>0</v>
      </c>
      <c r="J62" s="1">
        <f t="shared" si="2"/>
        <v>0</v>
      </c>
    </row>
    <row r="63" spans="1:10" x14ac:dyDescent="0.2">
      <c r="A63" s="1" t="s">
        <v>82</v>
      </c>
      <c r="B63" s="12">
        <f>'UC6'!J16</f>
        <v>0.133333333333333</v>
      </c>
      <c r="C63" s="12">
        <f>'UC6'!K16</f>
        <v>0.40540540540540498</v>
      </c>
      <c r="D63" s="12">
        <f>'UC6'!L16</f>
        <v>0</v>
      </c>
      <c r="E63" s="12">
        <f>'UC6'!T16</f>
        <v>1</v>
      </c>
      <c r="F63" s="12">
        <f>'UC6'!U16</f>
        <v>1</v>
      </c>
      <c r="G63" s="12">
        <f>'UC6'!V16</f>
        <v>1</v>
      </c>
      <c r="H63" s="1">
        <f t="shared" si="0"/>
        <v>1</v>
      </c>
      <c r="I63" s="1">
        <f t="shared" si="1"/>
        <v>1</v>
      </c>
      <c r="J63" s="1">
        <f t="shared" si="2"/>
        <v>1</v>
      </c>
    </row>
    <row r="64" spans="1:10" x14ac:dyDescent="0.2">
      <c r="A64" s="1" t="s">
        <v>83</v>
      </c>
      <c r="B64" s="12">
        <f>'UC6'!J17</f>
        <v>0</v>
      </c>
      <c r="C64" s="12">
        <f>'UC6'!K17</f>
        <v>0</v>
      </c>
      <c r="D64" s="12">
        <f>'UC6'!L17</f>
        <v>0.266666666666667</v>
      </c>
      <c r="E64" s="12">
        <f>'UC6'!T17</f>
        <v>0.33333333333333331</v>
      </c>
      <c r="F64" s="12">
        <f>'UC6'!U17</f>
        <v>0</v>
      </c>
      <c r="G64" s="12">
        <f>'UC6'!V17</f>
        <v>0</v>
      </c>
      <c r="H64" s="1">
        <f t="shared" si="0"/>
        <v>1</v>
      </c>
      <c r="I64" s="1">
        <f t="shared" si="1"/>
        <v>0</v>
      </c>
      <c r="J64" s="1">
        <f t="shared" si="2"/>
        <v>0</v>
      </c>
    </row>
    <row r="65" spans="1:10" x14ac:dyDescent="0.2">
      <c r="A65" s="1" t="s">
        <v>84</v>
      </c>
      <c r="B65" s="12">
        <f>'UC6'!J18</f>
        <v>0.22222222222222199</v>
      </c>
      <c r="C65" s="12">
        <f>'UC6'!K18</f>
        <v>0.19047619047618999</v>
      </c>
      <c r="D65" s="12">
        <f>'UC6'!L18</f>
        <v>0.14285714285714299</v>
      </c>
      <c r="E65" s="12">
        <f>'UC6'!T18</f>
        <v>0</v>
      </c>
      <c r="F65" s="12">
        <f>'UC6'!U18</f>
        <v>0.25</v>
      </c>
      <c r="G65" s="12">
        <f>'UC6'!V18</f>
        <v>0</v>
      </c>
      <c r="H65" s="1">
        <f t="shared" si="0"/>
        <v>0</v>
      </c>
      <c r="I65" s="1">
        <f t="shared" si="1"/>
        <v>1</v>
      </c>
      <c r="J65" s="1">
        <f t="shared" si="2"/>
        <v>0</v>
      </c>
    </row>
    <row r="66" spans="1:10" x14ac:dyDescent="0.2">
      <c r="A66" s="1" t="s">
        <v>85</v>
      </c>
      <c r="B66" s="12">
        <f>'UC6'!J19</f>
        <v>0</v>
      </c>
      <c r="C66" s="12">
        <f>'UC6'!K19</f>
        <v>0.105263157894737</v>
      </c>
      <c r="D66" s="12">
        <f>'UC6'!L19</f>
        <v>0.23529411764705899</v>
      </c>
      <c r="E66" s="12">
        <f>'UC6'!T19</f>
        <v>0</v>
      </c>
      <c r="F66" s="12">
        <f>'UC6'!U19</f>
        <v>0</v>
      </c>
      <c r="G66" s="12">
        <f>'UC6'!V19</f>
        <v>0.5</v>
      </c>
      <c r="H66" s="1">
        <f t="shared" si="0"/>
        <v>0</v>
      </c>
      <c r="I66" s="1">
        <f t="shared" si="1"/>
        <v>0</v>
      </c>
      <c r="J66" s="1">
        <f t="shared" si="2"/>
        <v>1</v>
      </c>
    </row>
    <row r="67" spans="1:10" x14ac:dyDescent="0.2">
      <c r="A67" s="1" t="s">
        <v>86</v>
      </c>
      <c r="B67" s="12">
        <f>'UC6'!J20</f>
        <v>0</v>
      </c>
      <c r="C67" s="12">
        <f>'UC6'!K20</f>
        <v>0</v>
      </c>
      <c r="D67" s="12">
        <f>'UC6'!L20</f>
        <v>0</v>
      </c>
      <c r="E67" s="12">
        <f>'UC6'!T20</f>
        <v>0</v>
      </c>
      <c r="F67" s="12">
        <f>'UC6'!U20</f>
        <v>0</v>
      </c>
      <c r="G67" s="12">
        <f>'UC6'!V20</f>
        <v>0</v>
      </c>
      <c r="H67" s="1">
        <f t="shared" si="0"/>
        <v>0</v>
      </c>
      <c r="I67" s="1">
        <f t="shared" si="1"/>
        <v>0</v>
      </c>
      <c r="J67" s="1">
        <f t="shared" si="2"/>
        <v>0</v>
      </c>
    </row>
    <row r="68" spans="1:10" x14ac:dyDescent="0.2">
      <c r="B68" s="10"/>
      <c r="C68" s="10"/>
      <c r="D68" s="10"/>
    </row>
  </sheetData>
  <mergeCells count="1">
    <mergeCell ref="H1:J1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2F63-777A-2B4B-B633-9B1C6961B806}">
  <dimension ref="A1:AO68"/>
  <sheetViews>
    <sheetView topLeftCell="AQ1" zoomScale="81" workbookViewId="0">
      <selection activeCell="R3" sqref="R3"/>
    </sheetView>
  </sheetViews>
  <sheetFormatPr baseColWidth="10" defaultRowHeight="16" x14ac:dyDescent="0.2"/>
  <cols>
    <col min="1" max="1" width="10.83203125" style="1"/>
    <col min="2" max="4" width="15.1640625" style="1" bestFit="1" customWidth="1"/>
    <col min="5" max="16384" width="10.83203125" style="1"/>
  </cols>
  <sheetData>
    <row r="1" spans="1:41" ht="46" customHeight="1" x14ac:dyDescent="0.2">
      <c r="H1" s="26" t="s">
        <v>93</v>
      </c>
      <c r="I1" s="26"/>
      <c r="J1" s="26"/>
      <c r="M1" s="3" t="s">
        <v>99</v>
      </c>
      <c r="V1" s="3" t="s">
        <v>100</v>
      </c>
      <c r="AE1" s="3" t="s">
        <v>101</v>
      </c>
    </row>
    <row r="2" spans="1:41" x14ac:dyDescent="0.2">
      <c r="A2" s="3" t="s">
        <v>18</v>
      </c>
      <c r="B2" s="3" t="s">
        <v>111</v>
      </c>
      <c r="C2" s="3" t="s">
        <v>112</v>
      </c>
      <c r="D2" s="3" t="s">
        <v>113</v>
      </c>
      <c r="E2" s="3" t="s">
        <v>87</v>
      </c>
      <c r="F2" s="3" t="s">
        <v>88</v>
      </c>
      <c r="G2" s="3" t="s">
        <v>89</v>
      </c>
      <c r="H2" s="3" t="s">
        <v>90</v>
      </c>
      <c r="I2" s="3" t="s">
        <v>91</v>
      </c>
      <c r="J2" s="3" t="s">
        <v>92</v>
      </c>
      <c r="M2" s="3" t="s">
        <v>94</v>
      </c>
      <c r="N2" s="3" t="s">
        <v>95</v>
      </c>
      <c r="O2" s="3" t="s">
        <v>96</v>
      </c>
      <c r="P2" s="3" t="s">
        <v>97</v>
      </c>
      <c r="Q2" s="3" t="s">
        <v>98</v>
      </c>
      <c r="R2" s="3" t="s">
        <v>106</v>
      </c>
      <c r="S2" s="3" t="s">
        <v>107</v>
      </c>
      <c r="V2" s="3" t="s">
        <v>94</v>
      </c>
      <c r="W2" s="3" t="s">
        <v>95</v>
      </c>
      <c r="X2" s="3" t="s">
        <v>96</v>
      </c>
      <c r="Y2" s="3" t="s">
        <v>97</v>
      </c>
      <c r="Z2" s="3" t="s">
        <v>98</v>
      </c>
      <c r="AA2" s="3" t="s">
        <v>106</v>
      </c>
      <c r="AB2" s="3" t="s">
        <v>107</v>
      </c>
      <c r="AE2" s="3" t="s">
        <v>94</v>
      </c>
      <c r="AF2" s="3" t="s">
        <v>95</v>
      </c>
      <c r="AG2" s="3" t="s">
        <v>96</v>
      </c>
      <c r="AH2" s="3" t="s">
        <v>97</v>
      </c>
      <c r="AI2" s="3" t="s">
        <v>98</v>
      </c>
      <c r="AJ2" s="3" t="s">
        <v>106</v>
      </c>
      <c r="AK2" s="3" t="s">
        <v>107</v>
      </c>
      <c r="AN2" s="3" t="s">
        <v>108</v>
      </c>
      <c r="AO2" s="3" t="s">
        <v>109</v>
      </c>
    </row>
    <row r="3" spans="1:41" x14ac:dyDescent="0.2">
      <c r="A3" s="1" t="s">
        <v>19</v>
      </c>
      <c r="B3" s="12">
        <f>'UC1'!B32</f>
        <v>0.125</v>
      </c>
      <c r="C3" s="12">
        <f>'UC1'!C32</f>
        <v>0</v>
      </c>
      <c r="D3" s="12">
        <f>'UC1'!D32</f>
        <v>6.6699999999999995E-2</v>
      </c>
      <c r="E3" s="12">
        <f>'UC1'!Q4</f>
        <v>0.8</v>
      </c>
      <c r="F3" s="12">
        <f>'UC1'!R4</f>
        <v>1</v>
      </c>
      <c r="G3" s="12">
        <f>'UC1'!S4</f>
        <v>1</v>
      </c>
      <c r="H3" s="1">
        <f>IF(E3&gt;=0.1,1,0)</f>
        <v>1</v>
      </c>
      <c r="I3" s="1">
        <f t="shared" ref="I3:J18" si="0">IF(F3&gt;=0.1,1,0)</f>
        <v>1</v>
      </c>
      <c r="J3" s="1">
        <f>IF(G3&gt;=0.1,1,0)</f>
        <v>1</v>
      </c>
      <c r="M3" s="1">
        <v>0</v>
      </c>
      <c r="N3" s="1">
        <f>COUNTIFS($B$3:$B$67,"&gt;="&amp;M3,$H$3:$H$67,1)</f>
        <v>27</v>
      </c>
      <c r="O3" s="1">
        <f>COUNTIFS($B$3:$B$67,"&gt;="&amp;M3,$H$3:$H$67,0)</f>
        <v>38</v>
      </c>
      <c r="P3" s="1">
        <f>COUNTIFS($B$3:$B$67,"&lt;"&amp;M3,$H$3:$H$67,1)</f>
        <v>0</v>
      </c>
      <c r="Q3" s="1">
        <f>COUNTIFS($B$3:$B$67,"&lt;"&amp;M3,$H$3:$H$67,0)</f>
        <v>0</v>
      </c>
      <c r="R3" s="1">
        <f>IFERROR(N3/(N3+P3),0)</f>
        <v>1</v>
      </c>
      <c r="S3" s="1">
        <f>IFERROR(O3/(O3+Q3),0)</f>
        <v>1</v>
      </c>
      <c r="T3" s="1" t="s">
        <v>102</v>
      </c>
      <c r="V3" s="1">
        <v>0</v>
      </c>
      <c r="W3" s="1">
        <f>COUNTIFS($C$3:$C$67,"&gt;="&amp;V3,$I$3:$I$67,1)</f>
        <v>36</v>
      </c>
      <c r="X3" s="1">
        <f>COUNTIFS($C$3:$C$67,"&gt;="&amp;V3,$I$3:$I$67,0)</f>
        <v>29</v>
      </c>
      <c r="Y3" s="1">
        <f>COUNTIFS($C$3:$C$67,"&lt;"&amp;V3,$I$3:$I$67,1)</f>
        <v>0</v>
      </c>
      <c r="Z3" s="1">
        <f>COUNTIFS($C$3:$C$67,"&lt;"&amp;V3,$I$3:$I$67,0)</f>
        <v>0</v>
      </c>
      <c r="AA3" s="1">
        <f>IFERROR(W3/(W3+Y3),0)</f>
        <v>1</v>
      </c>
      <c r="AB3" s="1">
        <f>IFERROR(X3/(X3+Z3),0)</f>
        <v>1</v>
      </c>
      <c r="AC3" s="1" t="s">
        <v>102</v>
      </c>
      <c r="AE3" s="1">
        <v>0</v>
      </c>
      <c r="AF3" s="1">
        <f>COUNTIFS($D$3:$D$67,"&gt;="&amp;AE3,$J$3:$J$67,1)</f>
        <v>45</v>
      </c>
      <c r="AG3" s="1">
        <f>COUNTIFS($D$3:$D$67,"&gt;="&amp;AE3,$J$3:$J$67,0)</f>
        <v>20</v>
      </c>
      <c r="AH3" s="1">
        <f>COUNTIFS($D$3:$D$67,"&lt;"&amp;AE3,$J$3:$J$67,1)</f>
        <v>0</v>
      </c>
      <c r="AI3" s="1">
        <f>COUNTIFS($D$3:$D$67,"&lt;"&amp;AE3,$J$3:$J$67,0)</f>
        <v>0</v>
      </c>
      <c r="AJ3" s="1">
        <f>IFERROR(AF3/(AF3+AH3),0)</f>
        <v>1</v>
      </c>
      <c r="AK3" s="1">
        <f>IFERROR(AG3/(AG3+AI3),0)</f>
        <v>1</v>
      </c>
      <c r="AN3" s="1">
        <v>0</v>
      </c>
      <c r="AO3" s="1">
        <v>0</v>
      </c>
    </row>
    <row r="4" spans="1:41" x14ac:dyDescent="0.2">
      <c r="A4" s="1" t="s">
        <v>23</v>
      </c>
      <c r="B4" s="12">
        <f>'UC1'!B33</f>
        <v>0.22220000000000001</v>
      </c>
      <c r="C4" s="12">
        <f>'UC1'!C33</f>
        <v>0.1429</v>
      </c>
      <c r="D4" s="12">
        <f>'UC1'!D33</f>
        <v>0</v>
      </c>
      <c r="E4" s="12">
        <f>'UC1'!Q5</f>
        <v>0</v>
      </c>
      <c r="F4" s="12">
        <f>'UC1'!R5</f>
        <v>0.5</v>
      </c>
      <c r="G4" s="12">
        <f>'UC1'!S5</f>
        <v>0.5</v>
      </c>
      <c r="H4" s="1">
        <f t="shared" ref="H4:J67" si="1">IF(E4&gt;=0.1,1,0)</f>
        <v>0</v>
      </c>
      <c r="I4" s="1">
        <f t="shared" si="0"/>
        <v>1</v>
      </c>
      <c r="J4" s="1">
        <f t="shared" si="0"/>
        <v>1</v>
      </c>
      <c r="M4" s="1">
        <v>0.05</v>
      </c>
      <c r="N4" s="1">
        <f t="shared" ref="N4:N23" si="2">COUNTIFS($B$3:$B$67,"&gt;="&amp;M4,$H$3:$H$67,1)</f>
        <v>10</v>
      </c>
      <c r="O4" s="1">
        <f t="shared" ref="O4:O23" si="3">COUNTIFS($B$3:$B$67,"&gt;="&amp;M4,$H$3:$H$67,0)</f>
        <v>18</v>
      </c>
      <c r="P4" s="1">
        <f t="shared" ref="P4:P23" si="4">COUNTIFS($B$3:$B$67,"&lt;"&amp;M4,$H$3:$H$67,1)</f>
        <v>17</v>
      </c>
      <c r="Q4" s="1">
        <f t="shared" ref="Q4:Q23" si="5">COUNTIFS($B$3:$B$67,"&lt;"&amp;M4,$H$3:$H$67,0)</f>
        <v>20</v>
      </c>
      <c r="R4" s="1">
        <f t="shared" ref="R4:S23" si="6">IFERROR(N4/(N4+P4),0)</f>
        <v>0.37037037037037035</v>
      </c>
      <c r="S4" s="1">
        <f t="shared" si="6"/>
        <v>0.47368421052631576</v>
      </c>
      <c r="T4" s="1">
        <f>(S3-S4)*(R3+R4)/2</f>
        <v>0.36062378167641329</v>
      </c>
      <c r="V4" s="1">
        <v>0.05</v>
      </c>
      <c r="W4" s="1">
        <f t="shared" ref="W4:W23" si="7">COUNTIFS($C$3:$C$67,"&gt;="&amp;V4,$I$3:$I$67,1)</f>
        <v>20</v>
      </c>
      <c r="X4" s="1">
        <f t="shared" ref="X4:X23" si="8">COUNTIFS($C$3:$C$67,"&gt;="&amp;V4,$I$3:$I$67,0)</f>
        <v>19</v>
      </c>
      <c r="Y4" s="1">
        <f t="shared" ref="Y4:Y23" si="9">COUNTIFS($C$3:$C$67,"&lt;"&amp;V4,$I$3:$I$67,1)</f>
        <v>16</v>
      </c>
      <c r="Z4" s="1">
        <f t="shared" ref="Z4:Z23" si="10">COUNTIFS($C$3:$C$67,"&lt;"&amp;V4,$I$3:$I$67,0)</f>
        <v>10</v>
      </c>
      <c r="AA4" s="1">
        <f t="shared" ref="AA4:AB23" si="11">IFERROR(W4/(W4+Y4),0)</f>
        <v>0.55555555555555558</v>
      </c>
      <c r="AB4" s="1">
        <f t="shared" si="11"/>
        <v>0.65517241379310343</v>
      </c>
      <c r="AC4" s="1">
        <f>(AB3-AB4)*(AA3+AA4)/2</f>
        <v>0.26819923371647514</v>
      </c>
      <c r="AE4" s="1">
        <v>0.05</v>
      </c>
      <c r="AF4" s="1">
        <f t="shared" ref="AF4:AF23" si="12">COUNTIFS($D$3:$D$67,"&gt;="&amp;AE4,$J$3:$J$67,1)</f>
        <v>19</v>
      </c>
      <c r="AG4" s="1">
        <f t="shared" ref="AG4:AG23" si="13">COUNTIFS($D$3:$D$67,"&gt;="&amp;AE4,$J$3:$J$67,0)</f>
        <v>14</v>
      </c>
      <c r="AH4" s="1">
        <f t="shared" ref="AH4:AH23" si="14">COUNTIFS($D$3:$D$67,"&lt;"&amp;AE4,$J$3:$J$67,1)</f>
        <v>26</v>
      </c>
      <c r="AI4" s="1">
        <f t="shared" ref="AI4:AI23" si="15">COUNTIFS($D$3:$D$67,"&lt;"&amp;AE4,$J$3:$J$67,0)</f>
        <v>6</v>
      </c>
      <c r="AJ4" s="1">
        <f>IFERROR(AF4/(AF4+AH4),0)</f>
        <v>0.42222222222222222</v>
      </c>
      <c r="AK4" s="1">
        <f t="shared" ref="AK4:AK23" si="16">IFERROR(AG4/(AG4+AI4),0)</f>
        <v>0.7</v>
      </c>
      <c r="AL4" s="1">
        <f>(AK3-AK4)*(AJ3+AJ4)/2</f>
        <v>0.21333333333333337</v>
      </c>
      <c r="AN4" s="1">
        <v>1</v>
      </c>
      <c r="AO4" s="1">
        <v>1</v>
      </c>
    </row>
    <row r="5" spans="1:41" x14ac:dyDescent="0.2">
      <c r="A5" s="1" t="s">
        <v>24</v>
      </c>
      <c r="B5" s="12">
        <f>'UC1'!B34</f>
        <v>0</v>
      </c>
      <c r="C5" s="12">
        <f>'UC1'!C34</f>
        <v>0.1</v>
      </c>
      <c r="D5" s="12">
        <f>'UC1'!D34</f>
        <v>0</v>
      </c>
      <c r="E5" s="12">
        <f>'UC1'!Q6</f>
        <v>0.2</v>
      </c>
      <c r="F5" s="12">
        <f>'UC1'!R6</f>
        <v>0.6</v>
      </c>
      <c r="G5" s="12">
        <f>'UC1'!S6</f>
        <v>0.4</v>
      </c>
      <c r="H5" s="1">
        <f t="shared" si="1"/>
        <v>1</v>
      </c>
      <c r="I5" s="1">
        <f t="shared" si="0"/>
        <v>1</v>
      </c>
      <c r="J5" s="1">
        <f t="shared" si="0"/>
        <v>1</v>
      </c>
      <c r="M5" s="1">
        <f>M4+0.05</f>
        <v>0.1</v>
      </c>
      <c r="N5" s="1">
        <f t="shared" si="2"/>
        <v>8</v>
      </c>
      <c r="O5" s="1">
        <f t="shared" si="3"/>
        <v>18</v>
      </c>
      <c r="P5" s="1">
        <f t="shared" si="4"/>
        <v>19</v>
      </c>
      <c r="Q5" s="1">
        <f t="shared" si="5"/>
        <v>20</v>
      </c>
      <c r="R5" s="1">
        <f t="shared" si="6"/>
        <v>0.29629629629629628</v>
      </c>
      <c r="S5" s="1">
        <f t="shared" si="6"/>
        <v>0.47368421052631576</v>
      </c>
      <c r="T5" s="1">
        <f t="shared" ref="T5:T23" si="17">(S4-S5)*(R4+R5)/2</f>
        <v>0</v>
      </c>
      <c r="V5" s="1">
        <v>0.1</v>
      </c>
      <c r="W5" s="1">
        <f t="shared" si="7"/>
        <v>14</v>
      </c>
      <c r="X5" s="1">
        <f t="shared" si="8"/>
        <v>19</v>
      </c>
      <c r="Y5" s="1">
        <f t="shared" si="9"/>
        <v>22</v>
      </c>
      <c r="Z5" s="1">
        <f t="shared" si="10"/>
        <v>10</v>
      </c>
      <c r="AA5" s="1">
        <f t="shared" si="11"/>
        <v>0.3888888888888889</v>
      </c>
      <c r="AB5" s="1">
        <f t="shared" si="11"/>
        <v>0.65517241379310343</v>
      </c>
      <c r="AC5" s="1">
        <f t="shared" ref="AC5:AC23" si="18">(AB4-AB5)*(AA4+AA5)/2</f>
        <v>0</v>
      </c>
      <c r="AE5" s="1">
        <f>AE4+0.05</f>
        <v>0.1</v>
      </c>
      <c r="AF5" s="1">
        <f t="shared" si="12"/>
        <v>10</v>
      </c>
      <c r="AG5" s="1">
        <f t="shared" si="13"/>
        <v>14</v>
      </c>
      <c r="AH5" s="1">
        <f t="shared" si="14"/>
        <v>35</v>
      </c>
      <c r="AI5" s="1">
        <f t="shared" si="15"/>
        <v>6</v>
      </c>
      <c r="AJ5" s="1">
        <f t="shared" ref="AJ5:AJ23" si="19">IFERROR(AF5/(AF5+AH5),0)</f>
        <v>0.22222222222222221</v>
      </c>
      <c r="AK5" s="1">
        <f t="shared" si="16"/>
        <v>0.7</v>
      </c>
      <c r="AL5" s="1">
        <f t="shared" ref="AL5:AL23" si="20">(AK4-AK5)*(AJ4+AJ5)/2</f>
        <v>0</v>
      </c>
    </row>
    <row r="6" spans="1:41" x14ac:dyDescent="0.2">
      <c r="A6" s="1" t="s">
        <v>25</v>
      </c>
      <c r="B6" s="12">
        <f>'UC1'!B35</f>
        <v>0</v>
      </c>
      <c r="C6" s="12">
        <f>'UC1'!C35</f>
        <v>0.30769999999999997</v>
      </c>
      <c r="D6" s="12">
        <f>'UC1'!D35</f>
        <v>8.3299999999999999E-2</v>
      </c>
      <c r="E6" s="12">
        <f>'UC1'!Q7</f>
        <v>0.33333333333333331</v>
      </c>
      <c r="F6" s="12">
        <f>'UC1'!R7</f>
        <v>0.33333333333333331</v>
      </c>
      <c r="G6" s="12">
        <f>'UC1'!S7</f>
        <v>1</v>
      </c>
      <c r="H6" s="1">
        <f t="shared" si="1"/>
        <v>1</v>
      </c>
      <c r="I6" s="1">
        <f t="shared" si="0"/>
        <v>1</v>
      </c>
      <c r="J6" s="1">
        <f t="shared" si="0"/>
        <v>1</v>
      </c>
      <c r="M6" s="1">
        <f t="shared" ref="M6:M22" si="21">M5+0.05</f>
        <v>0.15000000000000002</v>
      </c>
      <c r="N6" s="1">
        <f t="shared" si="2"/>
        <v>3</v>
      </c>
      <c r="O6" s="1">
        <f t="shared" si="3"/>
        <v>16</v>
      </c>
      <c r="P6" s="1">
        <f t="shared" si="4"/>
        <v>24</v>
      </c>
      <c r="Q6" s="1">
        <f t="shared" si="5"/>
        <v>22</v>
      </c>
      <c r="R6" s="1">
        <f t="shared" si="6"/>
        <v>0.1111111111111111</v>
      </c>
      <c r="S6" s="1">
        <f t="shared" si="6"/>
        <v>0.42105263157894735</v>
      </c>
      <c r="T6" s="1">
        <f t="shared" si="17"/>
        <v>1.0721247563352826E-2</v>
      </c>
      <c r="V6" s="1">
        <v>0.15</v>
      </c>
      <c r="W6" s="1">
        <f t="shared" si="7"/>
        <v>9</v>
      </c>
      <c r="X6" s="1">
        <f t="shared" si="8"/>
        <v>16</v>
      </c>
      <c r="Y6" s="1">
        <f t="shared" si="9"/>
        <v>27</v>
      </c>
      <c r="Z6" s="1">
        <f t="shared" si="10"/>
        <v>13</v>
      </c>
      <c r="AA6" s="1">
        <f t="shared" si="11"/>
        <v>0.25</v>
      </c>
      <c r="AB6" s="1">
        <f t="shared" si="11"/>
        <v>0.55172413793103448</v>
      </c>
      <c r="AC6" s="1">
        <f t="shared" si="18"/>
        <v>3.3045977011494247E-2</v>
      </c>
      <c r="AE6" s="1">
        <f t="shared" ref="AE6:AE22" si="22">AE5+0.05</f>
        <v>0.15000000000000002</v>
      </c>
      <c r="AF6" s="1">
        <f t="shared" si="12"/>
        <v>5</v>
      </c>
      <c r="AG6" s="1">
        <f t="shared" si="13"/>
        <v>13</v>
      </c>
      <c r="AH6" s="1">
        <f t="shared" si="14"/>
        <v>40</v>
      </c>
      <c r="AI6" s="1">
        <f t="shared" si="15"/>
        <v>7</v>
      </c>
      <c r="AJ6" s="1">
        <f t="shared" si="19"/>
        <v>0.1111111111111111</v>
      </c>
      <c r="AK6" s="1">
        <f t="shared" si="16"/>
        <v>0.65</v>
      </c>
      <c r="AL6" s="1">
        <f t="shared" si="20"/>
        <v>8.3333333333333211E-3</v>
      </c>
    </row>
    <row r="7" spans="1:41" x14ac:dyDescent="0.2">
      <c r="A7" s="1" t="s">
        <v>26</v>
      </c>
      <c r="B7" s="12">
        <f>'UC1'!B36</f>
        <v>0.25</v>
      </c>
      <c r="C7" s="12">
        <f>'UC1'!C36</f>
        <v>0.5</v>
      </c>
      <c r="D7" s="12">
        <f>'UC1'!D36</f>
        <v>0</v>
      </c>
      <c r="E7" s="12">
        <f>'UC1'!Q8</f>
        <v>0</v>
      </c>
      <c r="F7" s="12">
        <f>'UC1'!R8</f>
        <v>0</v>
      </c>
      <c r="G7" s="12">
        <f>'UC1'!S8</f>
        <v>0.66666666666666663</v>
      </c>
      <c r="H7" s="1">
        <f t="shared" si="1"/>
        <v>0</v>
      </c>
      <c r="I7" s="1">
        <f t="shared" si="0"/>
        <v>0</v>
      </c>
      <c r="J7" s="1">
        <f t="shared" si="0"/>
        <v>1</v>
      </c>
      <c r="M7" s="1">
        <f t="shared" si="21"/>
        <v>0.2</v>
      </c>
      <c r="N7" s="1">
        <f t="shared" si="2"/>
        <v>3</v>
      </c>
      <c r="O7" s="1">
        <f t="shared" si="3"/>
        <v>15</v>
      </c>
      <c r="P7" s="1">
        <f t="shared" si="4"/>
        <v>24</v>
      </c>
      <c r="Q7" s="1">
        <f t="shared" si="5"/>
        <v>23</v>
      </c>
      <c r="R7" s="1">
        <f t="shared" si="6"/>
        <v>0.1111111111111111</v>
      </c>
      <c r="S7" s="1">
        <f t="shared" si="6"/>
        <v>0.39473684210526316</v>
      </c>
      <c r="T7" s="1">
        <f t="shared" si="17"/>
        <v>2.9239766081871313E-3</v>
      </c>
      <c r="V7" s="1">
        <v>0.2</v>
      </c>
      <c r="W7" s="1">
        <f t="shared" si="7"/>
        <v>9</v>
      </c>
      <c r="X7" s="1">
        <f t="shared" si="8"/>
        <v>16</v>
      </c>
      <c r="Y7" s="1">
        <f t="shared" si="9"/>
        <v>27</v>
      </c>
      <c r="Z7" s="1">
        <f t="shared" si="10"/>
        <v>13</v>
      </c>
      <c r="AA7" s="1">
        <f t="shared" si="11"/>
        <v>0.25</v>
      </c>
      <c r="AB7" s="1">
        <f t="shared" si="11"/>
        <v>0.55172413793103448</v>
      </c>
      <c r="AC7" s="1">
        <f t="shared" si="18"/>
        <v>0</v>
      </c>
      <c r="AE7" s="1">
        <f t="shared" si="22"/>
        <v>0.2</v>
      </c>
      <c r="AF7" s="1">
        <f t="shared" si="12"/>
        <v>2</v>
      </c>
      <c r="AG7" s="1">
        <f>COUNTIFS($D$3:$D$67,"&gt;="&amp;AE7,$J$3:$J$67,0)</f>
        <v>13</v>
      </c>
      <c r="AH7" s="1">
        <f t="shared" si="14"/>
        <v>43</v>
      </c>
      <c r="AI7" s="1">
        <f t="shared" si="15"/>
        <v>7</v>
      </c>
      <c r="AJ7" s="1">
        <f t="shared" si="19"/>
        <v>4.4444444444444446E-2</v>
      </c>
      <c r="AK7" s="1">
        <f t="shared" si="16"/>
        <v>0.65</v>
      </c>
      <c r="AL7" s="1">
        <f t="shared" si="20"/>
        <v>0</v>
      </c>
    </row>
    <row r="8" spans="1:41" x14ac:dyDescent="0.2">
      <c r="A8" s="1" t="s">
        <v>27</v>
      </c>
      <c r="B8" s="12">
        <f>'UC1'!B37</f>
        <v>0</v>
      </c>
      <c r="C8" s="12">
        <f>'UC1'!C37</f>
        <v>0</v>
      </c>
      <c r="D8" s="12">
        <f>'UC1'!D37</f>
        <v>0</v>
      </c>
      <c r="E8" s="12">
        <f>'UC1'!Q9</f>
        <v>0.22222222222222221</v>
      </c>
      <c r="F8" s="12">
        <f>'UC1'!R9</f>
        <v>0.22222222222222221</v>
      </c>
      <c r="G8" s="12">
        <f>'UC1'!S9</f>
        <v>0.33333333333333331</v>
      </c>
      <c r="H8" s="1">
        <f t="shared" si="1"/>
        <v>1</v>
      </c>
      <c r="I8" s="1">
        <f t="shared" si="0"/>
        <v>1</v>
      </c>
      <c r="J8" s="1">
        <f t="shared" si="0"/>
        <v>1</v>
      </c>
      <c r="M8" s="1">
        <f t="shared" si="21"/>
        <v>0.25</v>
      </c>
      <c r="N8" s="1">
        <f t="shared" si="2"/>
        <v>2</v>
      </c>
      <c r="O8" s="1">
        <f t="shared" si="3"/>
        <v>13</v>
      </c>
      <c r="P8" s="1">
        <f t="shared" si="4"/>
        <v>25</v>
      </c>
      <c r="Q8" s="1">
        <f t="shared" si="5"/>
        <v>25</v>
      </c>
      <c r="R8" s="1">
        <f t="shared" si="6"/>
        <v>7.407407407407407E-2</v>
      </c>
      <c r="S8" s="1">
        <f t="shared" si="6"/>
        <v>0.34210526315789475</v>
      </c>
      <c r="T8" s="1">
        <f t="shared" si="17"/>
        <v>4.8732943469785572E-3</v>
      </c>
      <c r="V8" s="1">
        <f t="shared" ref="V8:V22" si="23">V7+0.05</f>
        <v>0.25</v>
      </c>
      <c r="W8" s="1">
        <f t="shared" si="7"/>
        <v>9</v>
      </c>
      <c r="X8" s="1">
        <f t="shared" si="8"/>
        <v>14</v>
      </c>
      <c r="Y8" s="1">
        <f t="shared" si="9"/>
        <v>27</v>
      </c>
      <c r="Z8" s="1">
        <f t="shared" si="10"/>
        <v>15</v>
      </c>
      <c r="AA8" s="1">
        <f t="shared" si="11"/>
        <v>0.25</v>
      </c>
      <c r="AB8" s="1">
        <f t="shared" si="11"/>
        <v>0.48275862068965519</v>
      </c>
      <c r="AC8" s="1">
        <f t="shared" si="18"/>
        <v>1.724137931034482E-2</v>
      </c>
      <c r="AE8" s="1">
        <f t="shared" si="22"/>
        <v>0.25</v>
      </c>
      <c r="AF8" s="1">
        <f t="shared" si="12"/>
        <v>2</v>
      </c>
      <c r="AG8" s="1">
        <f t="shared" si="13"/>
        <v>12</v>
      </c>
      <c r="AH8" s="1">
        <f t="shared" si="14"/>
        <v>43</v>
      </c>
      <c r="AI8" s="1">
        <f t="shared" si="15"/>
        <v>8</v>
      </c>
      <c r="AJ8" s="1">
        <f t="shared" si="19"/>
        <v>4.4444444444444446E-2</v>
      </c>
      <c r="AK8" s="1">
        <f t="shared" si="16"/>
        <v>0.6</v>
      </c>
      <c r="AL8" s="1">
        <f t="shared" si="20"/>
        <v>2.2222222222222244E-3</v>
      </c>
    </row>
    <row r="9" spans="1:41" x14ac:dyDescent="0.2">
      <c r="A9" s="1" t="s">
        <v>28</v>
      </c>
      <c r="B9" s="12">
        <f>'UC1'!B38</f>
        <v>0</v>
      </c>
      <c r="C9" s="12">
        <f>'UC1'!C38</f>
        <v>0.33329999999999999</v>
      </c>
      <c r="D9" s="12">
        <f>'UC1'!D38</f>
        <v>0.1111</v>
      </c>
      <c r="E9" s="12">
        <f>'UC1'!Q10</f>
        <v>0.5</v>
      </c>
      <c r="F9" s="12">
        <f>'UC1'!R10</f>
        <v>0.5</v>
      </c>
      <c r="G9" s="12">
        <f>'UC1'!S10</f>
        <v>0.5</v>
      </c>
      <c r="H9" s="1">
        <f t="shared" si="1"/>
        <v>1</v>
      </c>
      <c r="I9" s="1">
        <f t="shared" si="0"/>
        <v>1</v>
      </c>
      <c r="J9" s="1">
        <f t="shared" si="0"/>
        <v>1</v>
      </c>
      <c r="M9" s="1">
        <f t="shared" si="21"/>
        <v>0.3</v>
      </c>
      <c r="N9" s="1">
        <f t="shared" si="2"/>
        <v>1</v>
      </c>
      <c r="O9" s="1">
        <f t="shared" si="3"/>
        <v>9</v>
      </c>
      <c r="P9" s="1">
        <f t="shared" si="4"/>
        <v>26</v>
      </c>
      <c r="Q9" s="1">
        <f t="shared" si="5"/>
        <v>29</v>
      </c>
      <c r="R9" s="1">
        <f t="shared" si="6"/>
        <v>3.7037037037037035E-2</v>
      </c>
      <c r="S9" s="1">
        <f t="shared" si="6"/>
        <v>0.23684210526315788</v>
      </c>
      <c r="T9" s="1">
        <f t="shared" si="17"/>
        <v>5.8479532163742695E-3</v>
      </c>
      <c r="V9" s="1">
        <f t="shared" si="23"/>
        <v>0.3</v>
      </c>
      <c r="W9" s="1">
        <f t="shared" si="7"/>
        <v>9</v>
      </c>
      <c r="X9" s="1">
        <f t="shared" si="8"/>
        <v>14</v>
      </c>
      <c r="Y9" s="1">
        <f t="shared" si="9"/>
        <v>27</v>
      </c>
      <c r="Z9" s="1">
        <f t="shared" si="10"/>
        <v>15</v>
      </c>
      <c r="AA9" s="1">
        <f t="shared" si="11"/>
        <v>0.25</v>
      </c>
      <c r="AB9" s="1">
        <f t="shared" si="11"/>
        <v>0.48275862068965519</v>
      </c>
      <c r="AC9" s="1">
        <f t="shared" si="18"/>
        <v>0</v>
      </c>
      <c r="AE9" s="1">
        <f t="shared" si="22"/>
        <v>0.3</v>
      </c>
      <c r="AF9" s="1">
        <f t="shared" si="12"/>
        <v>1</v>
      </c>
      <c r="AG9" s="1">
        <f t="shared" si="13"/>
        <v>12</v>
      </c>
      <c r="AH9" s="1">
        <f t="shared" si="14"/>
        <v>44</v>
      </c>
      <c r="AI9" s="1">
        <f t="shared" si="15"/>
        <v>8</v>
      </c>
      <c r="AJ9" s="1">
        <f t="shared" si="19"/>
        <v>2.2222222222222223E-2</v>
      </c>
      <c r="AK9" s="1">
        <f t="shared" si="16"/>
        <v>0.6</v>
      </c>
      <c r="AL9" s="1">
        <f t="shared" si="20"/>
        <v>0</v>
      </c>
    </row>
    <row r="10" spans="1:41" x14ac:dyDescent="0.2">
      <c r="A10" s="1" t="s">
        <v>29</v>
      </c>
      <c r="B10" s="12">
        <f>'UC2'!B41</f>
        <v>9.0899999999999995E-2</v>
      </c>
      <c r="C10" s="12">
        <f>'UC2'!C41</f>
        <v>0</v>
      </c>
      <c r="D10" s="12">
        <f>'UC2'!D41</f>
        <v>9.5238095238095233E-2</v>
      </c>
      <c r="E10" s="12">
        <f>'UC2'!R4</f>
        <v>0.1</v>
      </c>
      <c r="F10" s="12">
        <f>'UC2'!S4</f>
        <v>0.3</v>
      </c>
      <c r="G10" s="12">
        <f>'UC2'!T4</f>
        <v>1</v>
      </c>
      <c r="H10" s="1">
        <f t="shared" si="1"/>
        <v>1</v>
      </c>
      <c r="I10" s="1">
        <f t="shared" si="0"/>
        <v>1</v>
      </c>
      <c r="J10" s="1">
        <f t="shared" si="0"/>
        <v>1</v>
      </c>
      <c r="M10" s="1">
        <f t="shared" si="21"/>
        <v>0.35</v>
      </c>
      <c r="N10" s="1">
        <f t="shared" si="2"/>
        <v>1</v>
      </c>
      <c r="O10" s="1">
        <f t="shared" si="3"/>
        <v>6</v>
      </c>
      <c r="P10" s="1">
        <f t="shared" si="4"/>
        <v>26</v>
      </c>
      <c r="Q10" s="1">
        <f t="shared" si="5"/>
        <v>32</v>
      </c>
      <c r="R10" s="1">
        <f t="shared" si="6"/>
        <v>3.7037037037037035E-2</v>
      </c>
      <c r="S10" s="1">
        <f t="shared" si="6"/>
        <v>0.15789473684210525</v>
      </c>
      <c r="T10" s="1">
        <f t="shared" si="17"/>
        <v>2.9239766081871343E-3</v>
      </c>
      <c r="V10" s="1">
        <f t="shared" si="23"/>
        <v>0.35</v>
      </c>
      <c r="W10" s="1">
        <f t="shared" si="7"/>
        <v>7</v>
      </c>
      <c r="X10" s="1">
        <f t="shared" si="8"/>
        <v>13</v>
      </c>
      <c r="Y10" s="1">
        <f t="shared" si="9"/>
        <v>29</v>
      </c>
      <c r="Z10" s="1">
        <f t="shared" si="10"/>
        <v>16</v>
      </c>
      <c r="AA10" s="1">
        <f t="shared" si="11"/>
        <v>0.19444444444444445</v>
      </c>
      <c r="AB10" s="1">
        <f t="shared" si="11"/>
        <v>0.44827586206896552</v>
      </c>
      <c r="AC10" s="1">
        <f t="shared" si="18"/>
        <v>7.6628352490421478E-3</v>
      </c>
      <c r="AE10" s="1">
        <f t="shared" si="22"/>
        <v>0.35</v>
      </c>
      <c r="AF10" s="1">
        <f t="shared" si="12"/>
        <v>1</v>
      </c>
      <c r="AG10" s="1">
        <f t="shared" si="13"/>
        <v>11</v>
      </c>
      <c r="AH10" s="1">
        <f t="shared" si="14"/>
        <v>44</v>
      </c>
      <c r="AI10" s="1">
        <f t="shared" si="15"/>
        <v>9</v>
      </c>
      <c r="AJ10" s="1">
        <f t="shared" si="19"/>
        <v>2.2222222222222223E-2</v>
      </c>
      <c r="AK10" s="1">
        <f t="shared" si="16"/>
        <v>0.55000000000000004</v>
      </c>
      <c r="AL10" s="1">
        <f t="shared" si="20"/>
        <v>1.1111111111111096E-3</v>
      </c>
    </row>
    <row r="11" spans="1:41" x14ac:dyDescent="0.2">
      <c r="A11" s="1" t="s">
        <v>30</v>
      </c>
      <c r="B11" s="12">
        <f>'UC2'!B42</f>
        <v>0</v>
      </c>
      <c r="C11" s="12">
        <f>'UC2'!C42</f>
        <v>0</v>
      </c>
      <c r="D11" s="12">
        <f>'UC2'!D42</f>
        <v>0</v>
      </c>
      <c r="E11" s="12">
        <f>'UC2'!R5</f>
        <v>0.75</v>
      </c>
      <c r="F11" s="12">
        <f>'UC2'!S5</f>
        <v>1</v>
      </c>
      <c r="G11" s="12">
        <f>'UC2'!T5</f>
        <v>1</v>
      </c>
      <c r="H11" s="1">
        <f t="shared" si="1"/>
        <v>1</v>
      </c>
      <c r="I11" s="1">
        <f t="shared" si="0"/>
        <v>1</v>
      </c>
      <c r="J11" s="1">
        <f t="shared" si="0"/>
        <v>1</v>
      </c>
      <c r="M11" s="1">
        <f t="shared" si="21"/>
        <v>0.39999999999999997</v>
      </c>
      <c r="N11" s="1">
        <f t="shared" si="2"/>
        <v>1</v>
      </c>
      <c r="O11" s="1">
        <f t="shared" si="3"/>
        <v>5</v>
      </c>
      <c r="P11" s="1">
        <f t="shared" si="4"/>
        <v>26</v>
      </c>
      <c r="Q11" s="1">
        <f t="shared" si="5"/>
        <v>33</v>
      </c>
      <c r="R11" s="1">
        <f t="shared" si="6"/>
        <v>3.7037037037037035E-2</v>
      </c>
      <c r="S11" s="1">
        <f t="shared" si="6"/>
        <v>0.13157894736842105</v>
      </c>
      <c r="T11" s="1">
        <f t="shared" si="17"/>
        <v>9.7465886939571145E-4</v>
      </c>
      <c r="V11" s="1">
        <f t="shared" si="23"/>
        <v>0.39999999999999997</v>
      </c>
      <c r="W11" s="1">
        <f t="shared" si="7"/>
        <v>7</v>
      </c>
      <c r="X11" s="1">
        <f t="shared" si="8"/>
        <v>13</v>
      </c>
      <c r="Y11" s="1">
        <f t="shared" si="9"/>
        <v>29</v>
      </c>
      <c r="Z11" s="1">
        <f t="shared" si="10"/>
        <v>16</v>
      </c>
      <c r="AA11" s="1">
        <f t="shared" si="11"/>
        <v>0.19444444444444445</v>
      </c>
      <c r="AB11" s="1">
        <f t="shared" si="11"/>
        <v>0.44827586206896552</v>
      </c>
      <c r="AC11" s="1">
        <f t="shared" si="18"/>
        <v>0</v>
      </c>
      <c r="AE11" s="1">
        <f t="shared" si="22"/>
        <v>0.39999999999999997</v>
      </c>
      <c r="AF11" s="1">
        <f t="shared" si="12"/>
        <v>1</v>
      </c>
      <c r="AG11" s="1">
        <f t="shared" si="13"/>
        <v>11</v>
      </c>
      <c r="AH11" s="1">
        <f t="shared" si="14"/>
        <v>44</v>
      </c>
      <c r="AI11" s="1">
        <f t="shared" si="15"/>
        <v>9</v>
      </c>
      <c r="AJ11" s="1">
        <f t="shared" si="19"/>
        <v>2.2222222222222223E-2</v>
      </c>
      <c r="AK11" s="1">
        <f t="shared" si="16"/>
        <v>0.55000000000000004</v>
      </c>
      <c r="AL11" s="1">
        <f t="shared" si="20"/>
        <v>0</v>
      </c>
    </row>
    <row r="12" spans="1:41" x14ac:dyDescent="0.2">
      <c r="A12" s="1" t="s">
        <v>31</v>
      </c>
      <c r="B12" s="12">
        <f>'UC2'!B43</f>
        <v>0</v>
      </c>
      <c r="C12" s="12">
        <f>'UC2'!C43</f>
        <v>6.25E-2</v>
      </c>
      <c r="D12" s="12">
        <f>'UC2'!D43</f>
        <v>7.1428571428571425E-2</v>
      </c>
      <c r="E12" s="12">
        <f>'UC2'!R6</f>
        <v>1</v>
      </c>
      <c r="F12" s="12">
        <f>'UC2'!S6</f>
        <v>0.5</v>
      </c>
      <c r="G12" s="12">
        <f>'UC2'!T6</f>
        <v>0.5</v>
      </c>
      <c r="H12" s="1">
        <f t="shared" si="1"/>
        <v>1</v>
      </c>
      <c r="I12" s="1">
        <f t="shared" si="0"/>
        <v>1</v>
      </c>
      <c r="J12" s="1">
        <f t="shared" si="0"/>
        <v>1</v>
      </c>
      <c r="M12" s="1">
        <f t="shared" si="21"/>
        <v>0.44999999999999996</v>
      </c>
      <c r="N12" s="1">
        <f t="shared" si="2"/>
        <v>0</v>
      </c>
      <c r="O12" s="1">
        <f t="shared" si="3"/>
        <v>5</v>
      </c>
      <c r="P12" s="1">
        <f t="shared" si="4"/>
        <v>27</v>
      </c>
      <c r="Q12" s="1">
        <f t="shared" si="5"/>
        <v>33</v>
      </c>
      <c r="R12" s="1">
        <f t="shared" si="6"/>
        <v>0</v>
      </c>
      <c r="S12" s="1">
        <f t="shared" si="6"/>
        <v>0.13157894736842105</v>
      </c>
      <c r="T12" s="1">
        <f t="shared" si="17"/>
        <v>0</v>
      </c>
      <c r="V12" s="1">
        <f t="shared" si="23"/>
        <v>0.44999999999999996</v>
      </c>
      <c r="W12" s="1">
        <f t="shared" si="7"/>
        <v>7</v>
      </c>
      <c r="X12" s="1">
        <f t="shared" si="8"/>
        <v>13</v>
      </c>
      <c r="Y12" s="1">
        <f t="shared" si="9"/>
        <v>29</v>
      </c>
      <c r="Z12" s="1">
        <f t="shared" si="10"/>
        <v>16</v>
      </c>
      <c r="AA12" s="1">
        <f t="shared" si="11"/>
        <v>0.19444444444444445</v>
      </c>
      <c r="AB12" s="1">
        <f t="shared" si="11"/>
        <v>0.44827586206896552</v>
      </c>
      <c r="AC12" s="1">
        <f t="shared" si="18"/>
        <v>0</v>
      </c>
      <c r="AE12" s="1">
        <f t="shared" si="22"/>
        <v>0.44999999999999996</v>
      </c>
      <c r="AF12" s="1">
        <f t="shared" si="12"/>
        <v>1</v>
      </c>
      <c r="AG12" s="1">
        <f t="shared" si="13"/>
        <v>10</v>
      </c>
      <c r="AH12" s="1">
        <f t="shared" si="14"/>
        <v>44</v>
      </c>
      <c r="AI12" s="1">
        <f t="shared" si="15"/>
        <v>10</v>
      </c>
      <c r="AJ12" s="1">
        <f t="shared" si="19"/>
        <v>2.2222222222222223E-2</v>
      </c>
      <c r="AK12" s="1">
        <f t="shared" si="16"/>
        <v>0.5</v>
      </c>
      <c r="AL12" s="1">
        <f t="shared" si="20"/>
        <v>1.1111111111111122E-3</v>
      </c>
    </row>
    <row r="13" spans="1:41" x14ac:dyDescent="0.2">
      <c r="A13" s="1" t="s">
        <v>32</v>
      </c>
      <c r="B13" s="12">
        <f>'UC2'!B44</f>
        <v>0</v>
      </c>
      <c r="C13" s="12">
        <f>'UC2'!C44</f>
        <v>1</v>
      </c>
      <c r="D13" s="12">
        <f>'UC2'!D44</f>
        <v>1</v>
      </c>
      <c r="E13" s="12">
        <f>'UC2'!R7</f>
        <v>0</v>
      </c>
      <c r="F13" s="12">
        <f>'UC2'!S7</f>
        <v>0</v>
      </c>
      <c r="G13" s="12">
        <f>'UC2'!T7</f>
        <v>0</v>
      </c>
      <c r="H13" s="1">
        <f t="shared" si="1"/>
        <v>0</v>
      </c>
      <c r="I13" s="1">
        <f t="shared" si="0"/>
        <v>0</v>
      </c>
      <c r="J13" s="1">
        <f t="shared" si="0"/>
        <v>0</v>
      </c>
      <c r="M13" s="1">
        <f>M12+0.05</f>
        <v>0.49999999999999994</v>
      </c>
      <c r="N13" s="1">
        <f t="shared" si="2"/>
        <v>0</v>
      </c>
      <c r="O13" s="1">
        <f t="shared" si="3"/>
        <v>5</v>
      </c>
      <c r="P13" s="1">
        <f t="shared" si="4"/>
        <v>27</v>
      </c>
      <c r="Q13" s="1">
        <f t="shared" si="5"/>
        <v>33</v>
      </c>
      <c r="R13" s="1">
        <f t="shared" si="6"/>
        <v>0</v>
      </c>
      <c r="S13" s="1">
        <f t="shared" si="6"/>
        <v>0.13157894736842105</v>
      </c>
      <c r="T13" s="1">
        <f t="shared" si="17"/>
        <v>0</v>
      </c>
      <c r="V13" s="1">
        <f>V12+0.05</f>
        <v>0.49999999999999994</v>
      </c>
      <c r="W13" s="1">
        <f t="shared" si="7"/>
        <v>6</v>
      </c>
      <c r="X13" s="1">
        <f t="shared" si="8"/>
        <v>12</v>
      </c>
      <c r="Y13" s="1">
        <f t="shared" si="9"/>
        <v>30</v>
      </c>
      <c r="Z13" s="1">
        <f t="shared" si="10"/>
        <v>17</v>
      </c>
      <c r="AA13" s="1">
        <f t="shared" si="11"/>
        <v>0.16666666666666666</v>
      </c>
      <c r="AB13" s="1">
        <f t="shared" si="11"/>
        <v>0.41379310344827586</v>
      </c>
      <c r="AC13" s="1">
        <f t="shared" si="18"/>
        <v>6.2260536398467455E-3</v>
      </c>
      <c r="AE13" s="1">
        <f>AE12+0.05</f>
        <v>0.49999999999999994</v>
      </c>
      <c r="AF13" s="1">
        <f t="shared" si="12"/>
        <v>1</v>
      </c>
      <c r="AG13" s="1">
        <f t="shared" si="13"/>
        <v>10</v>
      </c>
      <c r="AH13" s="1">
        <f t="shared" si="14"/>
        <v>44</v>
      </c>
      <c r="AI13" s="1">
        <f t="shared" si="15"/>
        <v>10</v>
      </c>
      <c r="AJ13" s="1">
        <f t="shared" si="19"/>
        <v>2.2222222222222223E-2</v>
      </c>
      <c r="AK13" s="1">
        <f t="shared" si="16"/>
        <v>0.5</v>
      </c>
      <c r="AL13" s="1">
        <f t="shared" si="20"/>
        <v>0</v>
      </c>
    </row>
    <row r="14" spans="1:41" x14ac:dyDescent="0.2">
      <c r="A14" s="1" t="s">
        <v>33</v>
      </c>
      <c r="B14" s="12">
        <f>'UC2'!B45</f>
        <v>0</v>
      </c>
      <c r="C14" s="12">
        <f>'UC2'!C45</f>
        <v>0</v>
      </c>
      <c r="D14" s="12">
        <f>'UC2'!D45</f>
        <v>0</v>
      </c>
      <c r="E14" s="12">
        <f>'UC2'!R8</f>
        <v>0</v>
      </c>
      <c r="F14" s="12">
        <f>'UC2'!S8</f>
        <v>0.2</v>
      </c>
      <c r="G14" s="12">
        <f>'UC2'!T8</f>
        <v>0.6</v>
      </c>
      <c r="H14" s="1">
        <f t="shared" si="1"/>
        <v>0</v>
      </c>
      <c r="I14" s="1">
        <f t="shared" si="0"/>
        <v>1</v>
      </c>
      <c r="J14" s="1">
        <f t="shared" si="0"/>
        <v>1</v>
      </c>
      <c r="M14" s="1">
        <f t="shared" si="21"/>
        <v>0.54999999999999993</v>
      </c>
      <c r="N14" s="1">
        <f t="shared" si="2"/>
        <v>0</v>
      </c>
      <c r="O14" s="1">
        <f t="shared" si="3"/>
        <v>3</v>
      </c>
      <c r="P14" s="1">
        <f t="shared" si="4"/>
        <v>27</v>
      </c>
      <c r="Q14" s="1">
        <f t="shared" si="5"/>
        <v>35</v>
      </c>
      <c r="R14" s="1">
        <f t="shared" si="6"/>
        <v>0</v>
      </c>
      <c r="S14" s="1">
        <f t="shared" si="6"/>
        <v>7.8947368421052627E-2</v>
      </c>
      <c r="T14" s="1">
        <f t="shared" si="17"/>
        <v>0</v>
      </c>
      <c r="V14" s="1">
        <f t="shared" si="23"/>
        <v>0.54999999999999993</v>
      </c>
      <c r="W14" s="1">
        <f t="shared" si="7"/>
        <v>1</v>
      </c>
      <c r="X14" s="1">
        <f t="shared" si="8"/>
        <v>9</v>
      </c>
      <c r="Y14" s="1">
        <f t="shared" si="9"/>
        <v>35</v>
      </c>
      <c r="Z14" s="1">
        <f t="shared" si="10"/>
        <v>20</v>
      </c>
      <c r="AA14" s="1">
        <f t="shared" si="11"/>
        <v>2.7777777777777776E-2</v>
      </c>
      <c r="AB14" s="1">
        <f t="shared" si="11"/>
        <v>0.31034482758620691</v>
      </c>
      <c r="AC14" s="1">
        <f t="shared" si="18"/>
        <v>1.0057471264367812E-2</v>
      </c>
      <c r="AE14" s="1">
        <f t="shared" si="22"/>
        <v>0.54999999999999993</v>
      </c>
      <c r="AF14" s="1">
        <f t="shared" si="12"/>
        <v>1</v>
      </c>
      <c r="AG14" s="1">
        <f t="shared" si="13"/>
        <v>10</v>
      </c>
      <c r="AH14" s="1">
        <f t="shared" si="14"/>
        <v>44</v>
      </c>
      <c r="AI14" s="1">
        <f t="shared" si="15"/>
        <v>10</v>
      </c>
      <c r="AJ14" s="1">
        <f t="shared" si="19"/>
        <v>2.2222222222222223E-2</v>
      </c>
      <c r="AK14" s="1">
        <f t="shared" si="16"/>
        <v>0.5</v>
      </c>
      <c r="AL14" s="1">
        <f t="shared" si="20"/>
        <v>0</v>
      </c>
    </row>
    <row r="15" spans="1:41" x14ac:dyDescent="0.2">
      <c r="A15" s="1" t="s">
        <v>34</v>
      </c>
      <c r="B15" s="12">
        <f>'UC2'!B46</f>
        <v>0</v>
      </c>
      <c r="C15" s="12">
        <f>'UC2'!C46</f>
        <v>0</v>
      </c>
      <c r="D15" s="12">
        <f>'UC2'!D46</f>
        <v>8.3333333333333329E-2</v>
      </c>
      <c r="E15" s="12">
        <f>'UC2'!R9</f>
        <v>1</v>
      </c>
      <c r="F15" s="12">
        <f>'UC2'!S9</f>
        <v>1</v>
      </c>
      <c r="G15" s="12">
        <f>'UC2'!T9</f>
        <v>1</v>
      </c>
      <c r="H15" s="1">
        <f t="shared" si="1"/>
        <v>1</v>
      </c>
      <c r="I15" s="1">
        <f t="shared" si="0"/>
        <v>1</v>
      </c>
      <c r="J15" s="1">
        <f t="shared" si="0"/>
        <v>1</v>
      </c>
      <c r="M15" s="1">
        <f t="shared" si="21"/>
        <v>0.6</v>
      </c>
      <c r="N15" s="1">
        <f t="shared" si="2"/>
        <v>0</v>
      </c>
      <c r="O15" s="1">
        <f t="shared" si="3"/>
        <v>2</v>
      </c>
      <c r="P15" s="1">
        <f t="shared" si="4"/>
        <v>27</v>
      </c>
      <c r="Q15" s="1">
        <f t="shared" si="5"/>
        <v>36</v>
      </c>
      <c r="R15" s="1">
        <f t="shared" si="6"/>
        <v>0</v>
      </c>
      <c r="S15" s="1">
        <f t="shared" si="6"/>
        <v>5.2631578947368418E-2</v>
      </c>
      <c r="T15" s="1">
        <f t="shared" si="17"/>
        <v>0</v>
      </c>
      <c r="V15" s="1">
        <f t="shared" si="23"/>
        <v>0.6</v>
      </c>
      <c r="W15" s="1">
        <f t="shared" si="7"/>
        <v>1</v>
      </c>
      <c r="X15" s="1">
        <f t="shared" si="8"/>
        <v>9</v>
      </c>
      <c r="Y15" s="1">
        <f t="shared" si="9"/>
        <v>35</v>
      </c>
      <c r="Z15" s="1">
        <f t="shared" si="10"/>
        <v>20</v>
      </c>
      <c r="AA15" s="1">
        <f t="shared" si="11"/>
        <v>2.7777777777777776E-2</v>
      </c>
      <c r="AB15" s="1">
        <f t="shared" si="11"/>
        <v>0.31034482758620691</v>
      </c>
      <c r="AC15" s="1">
        <f t="shared" si="18"/>
        <v>0</v>
      </c>
      <c r="AE15" s="1">
        <f t="shared" si="22"/>
        <v>0.6</v>
      </c>
      <c r="AF15" s="1">
        <f t="shared" si="12"/>
        <v>1</v>
      </c>
      <c r="AG15" s="1">
        <f t="shared" si="13"/>
        <v>9</v>
      </c>
      <c r="AH15" s="1">
        <f t="shared" si="14"/>
        <v>44</v>
      </c>
      <c r="AI15" s="1">
        <f t="shared" si="15"/>
        <v>11</v>
      </c>
      <c r="AJ15" s="1">
        <f t="shared" si="19"/>
        <v>2.2222222222222223E-2</v>
      </c>
      <c r="AK15" s="1">
        <f t="shared" si="16"/>
        <v>0.45</v>
      </c>
      <c r="AL15" s="1">
        <f t="shared" si="20"/>
        <v>1.1111111111111109E-3</v>
      </c>
    </row>
    <row r="16" spans="1:41" x14ac:dyDescent="0.2">
      <c r="A16" s="1" t="s">
        <v>35</v>
      </c>
      <c r="B16" s="12">
        <f>'UC2'!B47</f>
        <v>1</v>
      </c>
      <c r="C16" s="12">
        <f>'UC2'!C47</f>
        <v>0.2</v>
      </c>
      <c r="D16" s="12">
        <f>'UC2'!D47</f>
        <v>1</v>
      </c>
      <c r="E16" s="12">
        <f>'UC2'!R10</f>
        <v>0</v>
      </c>
      <c r="F16" s="12">
        <f>'UC2'!S10</f>
        <v>0</v>
      </c>
      <c r="G16" s="12">
        <f>'UC2'!T10</f>
        <v>0</v>
      </c>
      <c r="H16" s="1">
        <f t="shared" si="1"/>
        <v>0</v>
      </c>
      <c r="I16" s="1">
        <f t="shared" si="0"/>
        <v>0</v>
      </c>
      <c r="J16" s="1">
        <f t="shared" si="0"/>
        <v>0</v>
      </c>
      <c r="M16" s="1">
        <f t="shared" si="21"/>
        <v>0.65</v>
      </c>
      <c r="N16" s="1">
        <f t="shared" si="2"/>
        <v>0</v>
      </c>
      <c r="O16" s="1">
        <f t="shared" si="3"/>
        <v>2</v>
      </c>
      <c r="P16" s="1">
        <f t="shared" si="4"/>
        <v>27</v>
      </c>
      <c r="Q16" s="1">
        <f t="shared" si="5"/>
        <v>36</v>
      </c>
      <c r="R16" s="1">
        <f t="shared" si="6"/>
        <v>0</v>
      </c>
      <c r="S16" s="1">
        <f t="shared" si="6"/>
        <v>5.2631578947368418E-2</v>
      </c>
      <c r="T16" s="1">
        <f t="shared" si="17"/>
        <v>0</v>
      </c>
      <c r="V16" s="1">
        <f t="shared" si="23"/>
        <v>0.65</v>
      </c>
      <c r="W16" s="1">
        <f t="shared" si="7"/>
        <v>1</v>
      </c>
      <c r="X16" s="1">
        <f t="shared" si="8"/>
        <v>9</v>
      </c>
      <c r="Y16" s="1">
        <f t="shared" si="9"/>
        <v>35</v>
      </c>
      <c r="Z16" s="1">
        <f t="shared" si="10"/>
        <v>20</v>
      </c>
      <c r="AA16" s="1">
        <f t="shared" si="11"/>
        <v>2.7777777777777776E-2</v>
      </c>
      <c r="AB16" s="1">
        <f t="shared" si="11"/>
        <v>0.31034482758620691</v>
      </c>
      <c r="AC16" s="1">
        <f t="shared" si="18"/>
        <v>0</v>
      </c>
      <c r="AE16" s="1">
        <f t="shared" si="22"/>
        <v>0.65</v>
      </c>
      <c r="AF16" s="1">
        <f t="shared" si="12"/>
        <v>0</v>
      </c>
      <c r="AG16" s="1">
        <f t="shared" si="13"/>
        <v>8</v>
      </c>
      <c r="AH16" s="1">
        <f t="shared" si="14"/>
        <v>45</v>
      </c>
      <c r="AI16" s="1">
        <f t="shared" si="15"/>
        <v>12</v>
      </c>
      <c r="AJ16" s="1">
        <f t="shared" si="19"/>
        <v>0</v>
      </c>
      <c r="AK16" s="1">
        <f t="shared" si="16"/>
        <v>0.4</v>
      </c>
      <c r="AL16" s="1">
        <f t="shared" si="20"/>
        <v>5.5555555555555545E-4</v>
      </c>
    </row>
    <row r="17" spans="1:38" x14ac:dyDescent="0.2">
      <c r="A17" s="1" t="s">
        <v>36</v>
      </c>
      <c r="B17" s="12">
        <f>'UC2'!B48</f>
        <v>0</v>
      </c>
      <c r="C17" s="12">
        <f>'UC2'!C48</f>
        <v>0</v>
      </c>
      <c r="D17" s="12">
        <f>'UC2'!D48</f>
        <v>0</v>
      </c>
      <c r="E17" s="12">
        <f>'UC2'!R11</f>
        <v>0</v>
      </c>
      <c r="F17" s="12">
        <f>'UC2'!S11</f>
        <v>0</v>
      </c>
      <c r="G17" s="12">
        <f>'UC2'!T11</f>
        <v>0</v>
      </c>
      <c r="H17" s="1">
        <f t="shared" si="1"/>
        <v>0</v>
      </c>
      <c r="I17" s="1">
        <f t="shared" si="0"/>
        <v>0</v>
      </c>
      <c r="J17" s="1">
        <f t="shared" si="0"/>
        <v>0</v>
      </c>
      <c r="M17" s="1">
        <f t="shared" si="21"/>
        <v>0.70000000000000007</v>
      </c>
      <c r="N17" s="1">
        <f t="shared" si="2"/>
        <v>0</v>
      </c>
      <c r="O17" s="1">
        <f t="shared" si="3"/>
        <v>2</v>
      </c>
      <c r="P17" s="1">
        <f t="shared" si="4"/>
        <v>27</v>
      </c>
      <c r="Q17" s="1">
        <f t="shared" si="5"/>
        <v>36</v>
      </c>
      <c r="R17" s="1">
        <f t="shared" si="6"/>
        <v>0</v>
      </c>
      <c r="S17" s="1">
        <f t="shared" si="6"/>
        <v>5.2631578947368418E-2</v>
      </c>
      <c r="T17" s="1">
        <f t="shared" si="17"/>
        <v>0</v>
      </c>
      <c r="V17" s="1">
        <f t="shared" si="23"/>
        <v>0.70000000000000007</v>
      </c>
      <c r="W17" s="1">
        <f t="shared" si="7"/>
        <v>0</v>
      </c>
      <c r="X17" s="1">
        <f t="shared" si="8"/>
        <v>7</v>
      </c>
      <c r="Y17" s="1">
        <f t="shared" si="9"/>
        <v>36</v>
      </c>
      <c r="Z17" s="1">
        <f t="shared" si="10"/>
        <v>22</v>
      </c>
      <c r="AA17" s="1">
        <f t="shared" si="11"/>
        <v>0</v>
      </c>
      <c r="AB17" s="1">
        <f t="shared" si="11"/>
        <v>0.2413793103448276</v>
      </c>
      <c r="AC17" s="1">
        <f t="shared" si="18"/>
        <v>9.5785440613026815E-4</v>
      </c>
      <c r="AE17" s="1">
        <f t="shared" si="22"/>
        <v>0.70000000000000007</v>
      </c>
      <c r="AF17" s="1">
        <f t="shared" si="12"/>
        <v>0</v>
      </c>
      <c r="AG17" s="1">
        <f t="shared" si="13"/>
        <v>8</v>
      </c>
      <c r="AH17" s="1">
        <f t="shared" si="14"/>
        <v>45</v>
      </c>
      <c r="AI17" s="1">
        <f t="shared" si="15"/>
        <v>12</v>
      </c>
      <c r="AJ17" s="1">
        <f t="shared" si="19"/>
        <v>0</v>
      </c>
      <c r="AK17" s="1">
        <f t="shared" si="16"/>
        <v>0.4</v>
      </c>
      <c r="AL17" s="1">
        <f t="shared" si="20"/>
        <v>0</v>
      </c>
    </row>
    <row r="18" spans="1:38" x14ac:dyDescent="0.2">
      <c r="A18" s="1" t="s">
        <v>37</v>
      </c>
      <c r="B18" s="12">
        <f>'UC2'!B49</f>
        <v>0.71430000000000005</v>
      </c>
      <c r="C18" s="12">
        <f>'UC2'!C49</f>
        <v>0.125</v>
      </c>
      <c r="D18" s="12">
        <f>'UC2'!D49</f>
        <v>6.25E-2</v>
      </c>
      <c r="E18" s="12">
        <f>'UC2'!R12</f>
        <v>0</v>
      </c>
      <c r="F18" s="12">
        <f>'UC2'!S12</f>
        <v>0</v>
      </c>
      <c r="G18" s="12">
        <f>'UC2'!T12</f>
        <v>0.25</v>
      </c>
      <c r="H18" s="1">
        <f t="shared" si="1"/>
        <v>0</v>
      </c>
      <c r="I18" s="1">
        <f t="shared" si="0"/>
        <v>0</v>
      </c>
      <c r="J18" s="1">
        <f t="shared" si="0"/>
        <v>1</v>
      </c>
      <c r="M18" s="1">
        <f>M17+0.05</f>
        <v>0.75000000000000011</v>
      </c>
      <c r="N18" s="1">
        <f t="shared" si="2"/>
        <v>0</v>
      </c>
      <c r="O18" s="1">
        <f t="shared" si="3"/>
        <v>1</v>
      </c>
      <c r="P18" s="1">
        <f t="shared" si="4"/>
        <v>27</v>
      </c>
      <c r="Q18" s="1">
        <f t="shared" si="5"/>
        <v>37</v>
      </c>
      <c r="R18" s="1">
        <f t="shared" si="6"/>
        <v>0</v>
      </c>
      <c r="S18" s="1">
        <f t="shared" si="6"/>
        <v>2.6315789473684209E-2</v>
      </c>
      <c r="T18" s="1">
        <f t="shared" si="17"/>
        <v>0</v>
      </c>
      <c r="V18" s="1">
        <f>V17+0.05</f>
        <v>0.75000000000000011</v>
      </c>
      <c r="W18" s="1">
        <f t="shared" si="7"/>
        <v>0</v>
      </c>
      <c r="X18" s="1">
        <f t="shared" si="8"/>
        <v>7</v>
      </c>
      <c r="Y18" s="1">
        <f t="shared" si="9"/>
        <v>36</v>
      </c>
      <c r="Z18" s="1">
        <f t="shared" si="10"/>
        <v>22</v>
      </c>
      <c r="AA18" s="1">
        <f t="shared" si="11"/>
        <v>0</v>
      </c>
      <c r="AB18" s="1">
        <f t="shared" si="11"/>
        <v>0.2413793103448276</v>
      </c>
      <c r="AC18" s="1">
        <f t="shared" si="18"/>
        <v>0</v>
      </c>
      <c r="AE18" s="1">
        <f>AE17+0.05</f>
        <v>0.75000000000000011</v>
      </c>
      <c r="AF18" s="1">
        <f t="shared" si="12"/>
        <v>0</v>
      </c>
      <c r="AG18" s="1">
        <f t="shared" si="13"/>
        <v>7</v>
      </c>
      <c r="AH18" s="1">
        <f t="shared" si="14"/>
        <v>45</v>
      </c>
      <c r="AI18" s="1">
        <f t="shared" si="15"/>
        <v>13</v>
      </c>
      <c r="AJ18" s="1">
        <f t="shared" si="19"/>
        <v>0</v>
      </c>
      <c r="AK18" s="1">
        <f t="shared" si="16"/>
        <v>0.35</v>
      </c>
      <c r="AL18" s="1">
        <f t="shared" si="20"/>
        <v>0</v>
      </c>
    </row>
    <row r="19" spans="1:38" x14ac:dyDescent="0.2">
      <c r="A19" s="1" t="s">
        <v>38</v>
      </c>
      <c r="B19" s="12">
        <f>'UC2'!B50</f>
        <v>0.28570000000000001</v>
      </c>
      <c r="C19" s="12">
        <f>'UC2'!C50</f>
        <v>0.5</v>
      </c>
      <c r="D19" s="12">
        <f>'UC2'!D50</f>
        <v>0.63157894736842102</v>
      </c>
      <c r="E19" s="12">
        <f>'UC2'!R13</f>
        <v>0</v>
      </c>
      <c r="F19" s="12">
        <f>'UC2'!S13</f>
        <v>0</v>
      </c>
      <c r="G19" s="12">
        <f>'UC2'!T13</f>
        <v>0.2</v>
      </c>
      <c r="H19" s="1">
        <f t="shared" si="1"/>
        <v>0</v>
      </c>
      <c r="I19" s="1">
        <f t="shared" si="1"/>
        <v>0</v>
      </c>
      <c r="J19" s="1">
        <f t="shared" si="1"/>
        <v>1</v>
      </c>
      <c r="M19" s="1">
        <f t="shared" si="21"/>
        <v>0.80000000000000016</v>
      </c>
      <c r="N19" s="1">
        <f t="shared" si="2"/>
        <v>0</v>
      </c>
      <c r="O19" s="1">
        <f t="shared" si="3"/>
        <v>1</v>
      </c>
      <c r="P19" s="1">
        <f t="shared" si="4"/>
        <v>27</v>
      </c>
      <c r="Q19" s="1">
        <f t="shared" si="5"/>
        <v>37</v>
      </c>
      <c r="R19" s="1">
        <f t="shared" si="6"/>
        <v>0</v>
      </c>
      <c r="S19" s="1">
        <f t="shared" si="6"/>
        <v>2.6315789473684209E-2</v>
      </c>
      <c r="T19" s="1">
        <f t="shared" si="17"/>
        <v>0</v>
      </c>
      <c r="V19" s="1">
        <f t="shared" si="23"/>
        <v>0.80000000000000016</v>
      </c>
      <c r="W19" s="1">
        <f t="shared" si="7"/>
        <v>0</v>
      </c>
      <c r="X19" s="1">
        <f t="shared" si="8"/>
        <v>6</v>
      </c>
      <c r="Y19" s="1">
        <f t="shared" si="9"/>
        <v>36</v>
      </c>
      <c r="Z19" s="1">
        <f t="shared" si="10"/>
        <v>23</v>
      </c>
      <c r="AA19" s="1">
        <f t="shared" si="11"/>
        <v>0</v>
      </c>
      <c r="AB19" s="1">
        <f t="shared" si="11"/>
        <v>0.20689655172413793</v>
      </c>
      <c r="AC19" s="1">
        <f t="shared" si="18"/>
        <v>0</v>
      </c>
      <c r="AE19" s="1">
        <f t="shared" si="22"/>
        <v>0.80000000000000016</v>
      </c>
      <c r="AF19" s="1">
        <f t="shared" si="12"/>
        <v>0</v>
      </c>
      <c r="AG19" s="1">
        <f t="shared" si="13"/>
        <v>7</v>
      </c>
      <c r="AH19" s="1">
        <f t="shared" si="14"/>
        <v>45</v>
      </c>
      <c r="AI19" s="1">
        <f t="shared" si="15"/>
        <v>13</v>
      </c>
      <c r="AJ19" s="1">
        <f t="shared" si="19"/>
        <v>0</v>
      </c>
      <c r="AK19" s="1">
        <f t="shared" si="16"/>
        <v>0.35</v>
      </c>
      <c r="AL19" s="1">
        <f t="shared" si="20"/>
        <v>0</v>
      </c>
    </row>
    <row r="20" spans="1:38" x14ac:dyDescent="0.2">
      <c r="A20" s="1" t="s">
        <v>39</v>
      </c>
      <c r="B20" s="12">
        <f>'UC2'!B51</f>
        <v>0.55559999999999998</v>
      </c>
      <c r="C20" s="12">
        <f>'UC2'!C51</f>
        <v>0</v>
      </c>
      <c r="D20" s="12">
        <f>'UC2'!D51</f>
        <v>0.2</v>
      </c>
      <c r="E20" s="12">
        <f>'UC2'!R14</f>
        <v>0</v>
      </c>
      <c r="F20" s="12">
        <f>'UC2'!S14</f>
        <v>0</v>
      </c>
      <c r="G20" s="12">
        <f>'UC2'!T14</f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M20" s="1">
        <f t="shared" si="21"/>
        <v>0.8500000000000002</v>
      </c>
      <c r="N20" s="1">
        <f t="shared" si="2"/>
        <v>0</v>
      </c>
      <c r="O20" s="1">
        <f t="shared" si="3"/>
        <v>1</v>
      </c>
      <c r="P20" s="1">
        <f t="shared" si="4"/>
        <v>27</v>
      </c>
      <c r="Q20" s="1">
        <f t="shared" si="5"/>
        <v>37</v>
      </c>
      <c r="R20" s="1">
        <f t="shared" si="6"/>
        <v>0</v>
      </c>
      <c r="S20" s="1">
        <f t="shared" si="6"/>
        <v>2.6315789473684209E-2</v>
      </c>
      <c r="T20" s="1">
        <f t="shared" si="17"/>
        <v>0</v>
      </c>
      <c r="V20" s="1">
        <f t="shared" si="23"/>
        <v>0.8500000000000002</v>
      </c>
      <c r="W20" s="1">
        <f t="shared" si="7"/>
        <v>0</v>
      </c>
      <c r="X20" s="1">
        <f t="shared" si="8"/>
        <v>6</v>
      </c>
      <c r="Y20" s="1">
        <f t="shared" si="9"/>
        <v>36</v>
      </c>
      <c r="Z20" s="1">
        <f t="shared" si="10"/>
        <v>23</v>
      </c>
      <c r="AA20" s="1">
        <f t="shared" si="11"/>
        <v>0</v>
      </c>
      <c r="AB20" s="1">
        <f t="shared" si="11"/>
        <v>0.20689655172413793</v>
      </c>
      <c r="AC20" s="1">
        <f t="shared" si="18"/>
        <v>0</v>
      </c>
      <c r="AE20" s="1">
        <f t="shared" si="22"/>
        <v>0.8500000000000002</v>
      </c>
      <c r="AF20" s="1">
        <f t="shared" si="12"/>
        <v>0</v>
      </c>
      <c r="AG20" s="1">
        <f t="shared" si="13"/>
        <v>7</v>
      </c>
      <c r="AH20" s="1">
        <f t="shared" si="14"/>
        <v>45</v>
      </c>
      <c r="AI20" s="1">
        <f t="shared" si="15"/>
        <v>13</v>
      </c>
      <c r="AJ20" s="1">
        <f t="shared" si="19"/>
        <v>0</v>
      </c>
      <c r="AK20" s="1">
        <f t="shared" si="16"/>
        <v>0.35</v>
      </c>
      <c r="AL20" s="1">
        <f t="shared" si="20"/>
        <v>0</v>
      </c>
    </row>
    <row r="21" spans="1:38" x14ac:dyDescent="0.2">
      <c r="A21" s="1" t="s">
        <v>40</v>
      </c>
      <c r="B21" s="12">
        <f>'UC2'!B52</f>
        <v>0.33329999999999999</v>
      </c>
      <c r="C21" s="12">
        <f>'UC2'!C52</f>
        <v>0</v>
      </c>
      <c r="D21" s="12">
        <f>'UC2'!D52</f>
        <v>1</v>
      </c>
      <c r="E21" s="12">
        <f>'UC2'!R15</f>
        <v>0</v>
      </c>
      <c r="F21" s="12">
        <f>'UC2'!S15</f>
        <v>0</v>
      </c>
      <c r="G21" s="12">
        <f>'UC2'!T15</f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M21" s="1">
        <f t="shared" si="21"/>
        <v>0.90000000000000024</v>
      </c>
      <c r="N21" s="1">
        <f t="shared" si="2"/>
        <v>0</v>
      </c>
      <c r="O21" s="1">
        <f t="shared" si="3"/>
        <v>1</v>
      </c>
      <c r="P21" s="1">
        <f t="shared" si="4"/>
        <v>27</v>
      </c>
      <c r="Q21" s="1">
        <f t="shared" si="5"/>
        <v>37</v>
      </c>
      <c r="R21" s="1">
        <f t="shared" si="6"/>
        <v>0</v>
      </c>
      <c r="S21" s="1">
        <f t="shared" si="6"/>
        <v>2.6315789473684209E-2</v>
      </c>
      <c r="T21" s="1">
        <f t="shared" si="17"/>
        <v>0</v>
      </c>
      <c r="V21" s="1">
        <f t="shared" si="23"/>
        <v>0.90000000000000024</v>
      </c>
      <c r="W21" s="1">
        <f t="shared" si="7"/>
        <v>0</v>
      </c>
      <c r="X21" s="1">
        <f t="shared" si="8"/>
        <v>6</v>
      </c>
      <c r="Y21" s="1">
        <f t="shared" si="9"/>
        <v>36</v>
      </c>
      <c r="Z21" s="1">
        <f t="shared" si="10"/>
        <v>23</v>
      </c>
      <c r="AA21" s="1">
        <f t="shared" si="11"/>
        <v>0</v>
      </c>
      <c r="AB21" s="1">
        <f t="shared" si="11"/>
        <v>0.20689655172413793</v>
      </c>
      <c r="AC21" s="1">
        <f t="shared" si="18"/>
        <v>0</v>
      </c>
      <c r="AE21" s="1">
        <f t="shared" si="22"/>
        <v>0.90000000000000024</v>
      </c>
      <c r="AF21" s="1">
        <f t="shared" si="12"/>
        <v>0</v>
      </c>
      <c r="AG21" s="1">
        <f t="shared" si="13"/>
        <v>7</v>
      </c>
      <c r="AH21" s="1">
        <f t="shared" si="14"/>
        <v>45</v>
      </c>
      <c r="AI21" s="1">
        <f t="shared" si="15"/>
        <v>13</v>
      </c>
      <c r="AJ21" s="1">
        <f t="shared" si="19"/>
        <v>0</v>
      </c>
      <c r="AK21" s="1">
        <f t="shared" si="16"/>
        <v>0.35</v>
      </c>
      <c r="AL21" s="1">
        <f>(AK20-AK21)*(AJ20+AJ21)/2</f>
        <v>0</v>
      </c>
    </row>
    <row r="22" spans="1:38" x14ac:dyDescent="0.2">
      <c r="A22" s="1" t="s">
        <v>41</v>
      </c>
      <c r="B22" s="12">
        <f>'UC2'!B53</f>
        <v>0.4</v>
      </c>
      <c r="C22" s="12">
        <f>'UC2'!C53</f>
        <v>1</v>
      </c>
      <c r="D22" s="12">
        <f>'UC2'!D53</f>
        <v>1</v>
      </c>
      <c r="E22" s="12">
        <f>'UC2'!R16</f>
        <v>0.33333333333333331</v>
      </c>
      <c r="F22" s="12">
        <f>'UC2'!S16</f>
        <v>0</v>
      </c>
      <c r="G22" s="12">
        <f>'UC2'!T16</f>
        <v>0</v>
      </c>
      <c r="H22" s="1">
        <f t="shared" si="1"/>
        <v>1</v>
      </c>
      <c r="I22" s="1">
        <f t="shared" si="1"/>
        <v>0</v>
      </c>
      <c r="J22" s="1">
        <f t="shared" si="1"/>
        <v>0</v>
      </c>
      <c r="M22" s="1">
        <f t="shared" si="21"/>
        <v>0.95000000000000029</v>
      </c>
      <c r="N22" s="1">
        <f t="shared" si="2"/>
        <v>0</v>
      </c>
      <c r="O22" s="1">
        <f t="shared" si="3"/>
        <v>1</v>
      </c>
      <c r="P22" s="1">
        <f t="shared" si="4"/>
        <v>27</v>
      </c>
      <c r="Q22" s="1">
        <f t="shared" si="5"/>
        <v>37</v>
      </c>
      <c r="R22" s="1">
        <f t="shared" si="6"/>
        <v>0</v>
      </c>
      <c r="S22" s="1">
        <f t="shared" si="6"/>
        <v>2.6315789473684209E-2</v>
      </c>
      <c r="T22" s="1">
        <f t="shared" si="17"/>
        <v>0</v>
      </c>
      <c r="V22" s="1">
        <f t="shared" si="23"/>
        <v>0.95000000000000029</v>
      </c>
      <c r="W22" s="1">
        <f t="shared" si="7"/>
        <v>0</v>
      </c>
      <c r="X22" s="1">
        <f t="shared" si="8"/>
        <v>6</v>
      </c>
      <c r="Y22" s="1">
        <f t="shared" si="9"/>
        <v>36</v>
      </c>
      <c r="Z22" s="1">
        <f t="shared" si="10"/>
        <v>23</v>
      </c>
      <c r="AA22" s="1">
        <f t="shared" si="11"/>
        <v>0</v>
      </c>
      <c r="AB22" s="1">
        <f t="shared" si="11"/>
        <v>0.20689655172413793</v>
      </c>
      <c r="AC22" s="1">
        <f t="shared" si="18"/>
        <v>0</v>
      </c>
      <c r="AE22" s="1">
        <f t="shared" si="22"/>
        <v>0.95000000000000029</v>
      </c>
      <c r="AF22" s="1">
        <f t="shared" si="12"/>
        <v>0</v>
      </c>
      <c r="AG22" s="1">
        <f t="shared" si="13"/>
        <v>7</v>
      </c>
      <c r="AH22" s="1">
        <f t="shared" si="14"/>
        <v>45</v>
      </c>
      <c r="AI22" s="1">
        <f t="shared" si="15"/>
        <v>13</v>
      </c>
      <c r="AJ22" s="1">
        <f t="shared" si="19"/>
        <v>0</v>
      </c>
      <c r="AK22" s="1">
        <f t="shared" si="16"/>
        <v>0.35</v>
      </c>
      <c r="AL22" s="1">
        <f t="shared" si="20"/>
        <v>0</v>
      </c>
    </row>
    <row r="23" spans="1:38" x14ac:dyDescent="0.2">
      <c r="A23" s="1" t="s">
        <v>42</v>
      </c>
      <c r="B23" s="12">
        <f>'UC2'!B54</f>
        <v>0.3</v>
      </c>
      <c r="C23" s="12">
        <f>'UC2'!C54</f>
        <v>0.125</v>
      </c>
      <c r="D23" s="12">
        <f>'UC2'!D54</f>
        <v>0</v>
      </c>
      <c r="E23" s="12">
        <f>'UC2'!R17</f>
        <v>0</v>
      </c>
      <c r="F23" s="12">
        <f>'UC2'!S17</f>
        <v>0.2857142857142857</v>
      </c>
      <c r="G23" s="12">
        <f>'UC2'!T17</f>
        <v>0.2857142857142857</v>
      </c>
      <c r="H23" s="1">
        <f t="shared" si="1"/>
        <v>0</v>
      </c>
      <c r="I23" s="1">
        <f t="shared" si="1"/>
        <v>1</v>
      </c>
      <c r="J23" s="1">
        <f t="shared" si="1"/>
        <v>1</v>
      </c>
      <c r="M23" s="1">
        <f>M22+0.05</f>
        <v>1.0000000000000002</v>
      </c>
      <c r="N23" s="1">
        <f t="shared" si="2"/>
        <v>0</v>
      </c>
      <c r="O23" s="1">
        <f t="shared" si="3"/>
        <v>1</v>
      </c>
      <c r="P23" s="1">
        <f t="shared" si="4"/>
        <v>27</v>
      </c>
      <c r="Q23" s="1">
        <f t="shared" si="5"/>
        <v>37</v>
      </c>
      <c r="R23" s="1">
        <f t="shared" si="6"/>
        <v>0</v>
      </c>
      <c r="S23" s="1">
        <f t="shared" si="6"/>
        <v>2.6315789473684209E-2</v>
      </c>
      <c r="T23" s="1">
        <f t="shared" si="17"/>
        <v>0</v>
      </c>
      <c r="V23" s="1">
        <f>V22+0.05</f>
        <v>1.0000000000000002</v>
      </c>
      <c r="W23" s="1">
        <f t="shared" si="7"/>
        <v>0</v>
      </c>
      <c r="X23" s="1">
        <f t="shared" si="8"/>
        <v>6</v>
      </c>
      <c r="Y23" s="1">
        <f t="shared" si="9"/>
        <v>36</v>
      </c>
      <c r="Z23" s="1">
        <f t="shared" si="10"/>
        <v>23</v>
      </c>
      <c r="AA23" s="1">
        <f t="shared" si="11"/>
        <v>0</v>
      </c>
      <c r="AB23" s="1">
        <f t="shared" si="11"/>
        <v>0.20689655172413793</v>
      </c>
      <c r="AC23" s="1">
        <f t="shared" si="18"/>
        <v>0</v>
      </c>
      <c r="AE23" s="1">
        <f>AE22+0.05</f>
        <v>1.0000000000000002</v>
      </c>
      <c r="AF23" s="1">
        <f t="shared" si="12"/>
        <v>0</v>
      </c>
      <c r="AG23" s="1">
        <f t="shared" si="13"/>
        <v>7</v>
      </c>
      <c r="AH23" s="1">
        <f t="shared" si="14"/>
        <v>45</v>
      </c>
      <c r="AI23" s="1">
        <f t="shared" si="15"/>
        <v>13</v>
      </c>
      <c r="AJ23" s="1">
        <f t="shared" si="19"/>
        <v>0</v>
      </c>
      <c r="AK23" s="1">
        <f t="shared" si="16"/>
        <v>0.35</v>
      </c>
      <c r="AL23" s="1">
        <f t="shared" si="20"/>
        <v>0</v>
      </c>
    </row>
    <row r="24" spans="1:38" x14ac:dyDescent="0.2">
      <c r="A24" s="1" t="s">
        <v>43</v>
      </c>
      <c r="B24" s="12">
        <f>'UC2'!B55</f>
        <v>0</v>
      </c>
      <c r="C24" s="12">
        <f>'UC2'!C55</f>
        <v>0.1111111111111111</v>
      </c>
      <c r="D24" s="12">
        <f>'UC2'!D55</f>
        <v>0.6</v>
      </c>
      <c r="E24" s="12">
        <f>'UC2'!R18</f>
        <v>0</v>
      </c>
      <c r="F24" s="12">
        <f>'UC2'!S18</f>
        <v>0</v>
      </c>
      <c r="G24" s="12">
        <f>'UC2'!T18</f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</row>
    <row r="25" spans="1:38" x14ac:dyDescent="0.2">
      <c r="A25" s="1" t="s">
        <v>44</v>
      </c>
      <c r="B25" s="12">
        <f>'UC2'!B56</f>
        <v>0.33329999999999999</v>
      </c>
      <c r="C25" s="12">
        <f>'UC2'!C56</f>
        <v>0.75</v>
      </c>
      <c r="D25" s="12">
        <f>'UC2'!D56</f>
        <v>0</v>
      </c>
      <c r="E25" s="12">
        <f>'UC2'!R19</f>
        <v>0</v>
      </c>
      <c r="F25" s="12">
        <f>'UC2'!S19</f>
        <v>0</v>
      </c>
      <c r="G25" s="12">
        <f>'UC2'!T19</f>
        <v>0.33333333333333331</v>
      </c>
      <c r="H25" s="1">
        <f t="shared" si="1"/>
        <v>0</v>
      </c>
      <c r="I25" s="1">
        <f t="shared" si="1"/>
        <v>0</v>
      </c>
      <c r="J25" s="1">
        <f t="shared" si="1"/>
        <v>1</v>
      </c>
      <c r="R25" s="3" t="s">
        <v>103</v>
      </c>
      <c r="T25" s="5">
        <f>SUM(T4:T23)</f>
        <v>0.38888888888888895</v>
      </c>
      <c r="AA25" s="3" t="s">
        <v>104</v>
      </c>
      <c r="AC25" s="5">
        <f>SUM(AC4:AC23)</f>
        <v>0.34339080459770116</v>
      </c>
      <c r="AJ25" s="3" t="s">
        <v>105</v>
      </c>
      <c r="AL25" s="5">
        <f>SUM(AL4:AL23)</f>
        <v>0.22777777777777786</v>
      </c>
    </row>
    <row r="26" spans="1:38" x14ac:dyDescent="0.2">
      <c r="A26" s="1" t="s">
        <v>45</v>
      </c>
      <c r="B26" s="12">
        <f>'UC2'!B57</f>
        <v>0</v>
      </c>
      <c r="C26" s="12">
        <f>'UC2'!C57</f>
        <v>0.2</v>
      </c>
      <c r="D26" s="12">
        <f>'UC2'!D57</f>
        <v>0.10526315789473679</v>
      </c>
      <c r="E26" s="12">
        <f>'UC2'!R20</f>
        <v>0</v>
      </c>
      <c r="F26" s="12">
        <f>'UC2'!S20</f>
        <v>0</v>
      </c>
      <c r="G26" s="12">
        <f>'UC2'!T20</f>
        <v>0.16666666666666671</v>
      </c>
      <c r="H26" s="1">
        <f t="shared" si="1"/>
        <v>0</v>
      </c>
      <c r="I26" s="1">
        <f t="shared" si="1"/>
        <v>0</v>
      </c>
      <c r="J26" s="1">
        <f t="shared" si="1"/>
        <v>1</v>
      </c>
    </row>
    <row r="27" spans="1:38" x14ac:dyDescent="0.2">
      <c r="A27" s="1" t="s">
        <v>46</v>
      </c>
      <c r="B27" s="12">
        <f>'UC3'!B36</f>
        <v>0.125</v>
      </c>
      <c r="C27" s="12">
        <f>'UC3'!C36</f>
        <v>0.66666666666666663</v>
      </c>
      <c r="D27" s="12">
        <f>'UC3'!D36</f>
        <v>0.125</v>
      </c>
      <c r="E27" s="12">
        <f>'UC3'!T4</f>
        <v>0.8</v>
      </c>
      <c r="F27" s="12">
        <f>'UC3'!U4</f>
        <v>0.8</v>
      </c>
      <c r="G27" s="12">
        <f>'UC3'!V4</f>
        <v>1</v>
      </c>
      <c r="H27" s="1">
        <f t="shared" si="1"/>
        <v>1</v>
      </c>
      <c r="I27" s="1">
        <f t="shared" si="1"/>
        <v>1</v>
      </c>
      <c r="J27" s="1">
        <f t="shared" si="1"/>
        <v>1</v>
      </c>
    </row>
    <row r="28" spans="1:38" x14ac:dyDescent="0.2">
      <c r="A28" s="1" t="s">
        <v>47</v>
      </c>
      <c r="B28" s="12">
        <f>'UC3'!B37</f>
        <v>0.1111</v>
      </c>
      <c r="C28" s="12">
        <f>'UC3'!C37</f>
        <v>1</v>
      </c>
      <c r="D28" s="12">
        <f>'UC3'!D37</f>
        <v>1</v>
      </c>
      <c r="E28" s="12">
        <f>'UC3'!T5</f>
        <v>0.33333333333333331</v>
      </c>
      <c r="F28" s="12">
        <f>'UC3'!U5</f>
        <v>0</v>
      </c>
      <c r="G28" s="12">
        <f>'UC3'!V5</f>
        <v>0</v>
      </c>
      <c r="H28" s="1">
        <f t="shared" si="1"/>
        <v>1</v>
      </c>
      <c r="I28" s="1">
        <f t="shared" si="1"/>
        <v>0</v>
      </c>
      <c r="J28" s="1">
        <f t="shared" si="1"/>
        <v>0</v>
      </c>
    </row>
    <row r="29" spans="1:38" x14ac:dyDescent="0.2">
      <c r="A29" s="1" t="s">
        <v>48</v>
      </c>
      <c r="B29" s="12">
        <f>'UC3'!B38</f>
        <v>0.125</v>
      </c>
      <c r="C29" s="12">
        <f>'UC3'!C38</f>
        <v>0.33333333333333331</v>
      </c>
      <c r="D29" s="12">
        <f>'UC3'!D38</f>
        <v>0.10526315789473679</v>
      </c>
      <c r="E29" s="12">
        <f>'UC3'!T6</f>
        <v>0.66666666666666663</v>
      </c>
      <c r="F29" s="12">
        <f>'UC3'!U6</f>
        <v>0</v>
      </c>
      <c r="G29" s="12">
        <f>'UC3'!V6</f>
        <v>0.66666666666666663</v>
      </c>
      <c r="H29" s="1">
        <f t="shared" si="1"/>
        <v>1</v>
      </c>
      <c r="I29" s="1">
        <f t="shared" si="1"/>
        <v>0</v>
      </c>
      <c r="J29" s="1">
        <f t="shared" si="1"/>
        <v>1</v>
      </c>
    </row>
    <row r="30" spans="1:38" x14ac:dyDescent="0.2">
      <c r="A30" s="1" t="s">
        <v>49</v>
      </c>
      <c r="B30" s="12">
        <f>'UC3'!B39</f>
        <v>0</v>
      </c>
      <c r="C30" s="12">
        <f>'UC3'!C39</f>
        <v>0.5</v>
      </c>
      <c r="D30" s="12">
        <f>'UC3'!D39</f>
        <v>0</v>
      </c>
      <c r="E30" s="12">
        <f>'UC3'!T7</f>
        <v>0.5</v>
      </c>
      <c r="F30" s="12">
        <f>'UC3'!U7</f>
        <v>0.5</v>
      </c>
      <c r="G30" s="12">
        <f>'UC3'!V7</f>
        <v>0.5</v>
      </c>
      <c r="H30" s="1">
        <f t="shared" si="1"/>
        <v>1</v>
      </c>
      <c r="I30" s="1">
        <f t="shared" si="1"/>
        <v>1</v>
      </c>
      <c r="J30" s="1">
        <f t="shared" si="1"/>
        <v>1</v>
      </c>
    </row>
    <row r="31" spans="1:38" x14ac:dyDescent="0.2">
      <c r="A31" s="1" t="s">
        <v>50</v>
      </c>
      <c r="B31" s="12">
        <f>'UC3'!B40</f>
        <v>0.35289999999999999</v>
      </c>
      <c r="C31" s="12">
        <f>'UC3'!C40</f>
        <v>0.5</v>
      </c>
      <c r="D31" s="12">
        <f>'UC3'!D40</f>
        <v>1</v>
      </c>
      <c r="E31" s="12">
        <f>'UC3'!T8</f>
        <v>0</v>
      </c>
      <c r="F31" s="12">
        <f>'UC3'!U8</f>
        <v>0.5</v>
      </c>
      <c r="G31" s="12">
        <f>'UC3'!V8</f>
        <v>0</v>
      </c>
      <c r="H31" s="1">
        <f t="shared" si="1"/>
        <v>0</v>
      </c>
      <c r="I31" s="1">
        <f t="shared" si="1"/>
        <v>1</v>
      </c>
      <c r="J31" s="1">
        <f t="shared" si="1"/>
        <v>0</v>
      </c>
    </row>
    <row r="32" spans="1:38" x14ac:dyDescent="0.2">
      <c r="A32" s="1" t="s">
        <v>51</v>
      </c>
      <c r="B32" s="12">
        <f>'UC3'!B41</f>
        <v>0.25</v>
      </c>
      <c r="C32" s="12">
        <f>'UC3'!C41</f>
        <v>0.5</v>
      </c>
      <c r="D32" s="12">
        <f>'UC3'!D41</f>
        <v>0</v>
      </c>
      <c r="E32" s="12">
        <f>'UC3'!T9</f>
        <v>0.5</v>
      </c>
      <c r="F32" s="12">
        <f>'UC3'!U9</f>
        <v>0.5</v>
      </c>
      <c r="G32" s="12">
        <f>'UC3'!V9</f>
        <v>0</v>
      </c>
      <c r="H32" s="1">
        <f t="shared" si="1"/>
        <v>1</v>
      </c>
      <c r="I32" s="1">
        <f t="shared" si="1"/>
        <v>1</v>
      </c>
      <c r="J32" s="1">
        <f t="shared" si="1"/>
        <v>0</v>
      </c>
    </row>
    <row r="33" spans="1:10" x14ac:dyDescent="0.2">
      <c r="A33" s="1" t="s">
        <v>52</v>
      </c>
      <c r="B33" s="12">
        <f>'UC3'!B42</f>
        <v>0.52629999999999999</v>
      </c>
      <c r="C33" s="12">
        <f>'UC3'!C42</f>
        <v>0.5</v>
      </c>
      <c r="D33" s="12">
        <f>'UC3'!D42</f>
        <v>9.0909090909090912E-2</v>
      </c>
      <c r="E33" s="12">
        <f>'UC3'!T10</f>
        <v>0</v>
      </c>
      <c r="F33" s="12">
        <f>'UC3'!U10</f>
        <v>0</v>
      </c>
      <c r="G33" s="12">
        <f>'UC3'!V10</f>
        <v>0.5</v>
      </c>
      <c r="H33" s="1">
        <f t="shared" si="1"/>
        <v>0</v>
      </c>
      <c r="I33" s="1">
        <f t="shared" si="1"/>
        <v>0</v>
      </c>
      <c r="J33" s="1">
        <f t="shared" si="1"/>
        <v>1</v>
      </c>
    </row>
    <row r="34" spans="1:10" x14ac:dyDescent="0.2">
      <c r="A34" s="1" t="s">
        <v>53</v>
      </c>
      <c r="B34" s="12">
        <f>'UC3'!B43</f>
        <v>0.26090000000000002</v>
      </c>
      <c r="C34" s="12">
        <f>'UC3'!C43</f>
        <v>0</v>
      </c>
      <c r="D34" s="12">
        <f>'UC3'!D43</f>
        <v>0.1818181818181818</v>
      </c>
      <c r="E34" s="12">
        <f>'UC3'!T11</f>
        <v>0</v>
      </c>
      <c r="F34" s="12">
        <f>'UC3'!U11</f>
        <v>1</v>
      </c>
      <c r="G34" s="12">
        <f>'UC3'!V11</f>
        <v>1</v>
      </c>
      <c r="H34" s="1">
        <f t="shared" si="1"/>
        <v>0</v>
      </c>
      <c r="I34" s="1">
        <f t="shared" si="1"/>
        <v>1</v>
      </c>
      <c r="J34" s="1">
        <f t="shared" si="1"/>
        <v>1</v>
      </c>
    </row>
    <row r="35" spans="1:10" x14ac:dyDescent="0.2">
      <c r="A35" s="1" t="s">
        <v>54</v>
      </c>
      <c r="B35" s="12">
        <f>'UC3'!B44</f>
        <v>4.1700000000000001E-2</v>
      </c>
      <c r="C35" s="12">
        <f>'UC3'!C44</f>
        <v>0.5</v>
      </c>
      <c r="D35" s="12">
        <f>'UC3'!D44</f>
        <v>6.6666666666666666E-2</v>
      </c>
      <c r="E35" s="12">
        <f>'UC3'!T12</f>
        <v>0</v>
      </c>
      <c r="F35" s="12">
        <f>'UC3'!U12</f>
        <v>1</v>
      </c>
      <c r="G35" s="12">
        <f>'UC3'!V12</f>
        <v>0.15</v>
      </c>
      <c r="H35" s="1">
        <f t="shared" si="1"/>
        <v>0</v>
      </c>
      <c r="I35" s="1">
        <f t="shared" si="1"/>
        <v>1</v>
      </c>
      <c r="J35" s="1">
        <f t="shared" si="1"/>
        <v>1</v>
      </c>
    </row>
    <row r="36" spans="1:10" x14ac:dyDescent="0.2">
      <c r="A36" s="1" t="s">
        <v>55</v>
      </c>
      <c r="B36" s="12">
        <f>'UC3'!B45</f>
        <v>0</v>
      </c>
      <c r="C36" s="12">
        <f>'UC3'!C45</f>
        <v>0.66666666666666663</v>
      </c>
      <c r="D36" s="12">
        <f>'UC3'!D45</f>
        <v>0</v>
      </c>
      <c r="E36" s="12">
        <f>'UC3'!T13</f>
        <v>0.5</v>
      </c>
      <c r="F36" s="12">
        <f>'UC3'!U13</f>
        <v>0</v>
      </c>
      <c r="G36" s="12">
        <f>'UC3'!V13</f>
        <v>0</v>
      </c>
      <c r="H36" s="1">
        <f t="shared" si="1"/>
        <v>1</v>
      </c>
      <c r="I36" s="1">
        <f t="shared" si="1"/>
        <v>0</v>
      </c>
      <c r="J36" s="1">
        <f t="shared" si="1"/>
        <v>0</v>
      </c>
    </row>
    <row r="37" spans="1:10" x14ac:dyDescent="0.2">
      <c r="A37" s="1" t="s">
        <v>56</v>
      </c>
      <c r="B37" s="12">
        <f>'UC3'!B46</f>
        <v>0</v>
      </c>
      <c r="C37" s="12">
        <f>'UC3'!C46</f>
        <v>1</v>
      </c>
      <c r="D37" s="12">
        <f>'UC3'!D46</f>
        <v>0.19444444444444439</v>
      </c>
      <c r="E37" s="12">
        <f>'UC3'!T14</f>
        <v>0.5</v>
      </c>
      <c r="F37" s="12">
        <f>'UC3'!U14</f>
        <v>0</v>
      </c>
      <c r="G37" s="12">
        <f>'UC3'!V14</f>
        <v>1</v>
      </c>
      <c r="H37" s="1">
        <f t="shared" si="1"/>
        <v>1</v>
      </c>
      <c r="I37" s="1">
        <f t="shared" si="1"/>
        <v>0</v>
      </c>
      <c r="J37" s="1">
        <f t="shared" si="1"/>
        <v>1</v>
      </c>
    </row>
    <row r="38" spans="1:10" x14ac:dyDescent="0.2">
      <c r="A38" s="1" t="s">
        <v>57</v>
      </c>
      <c r="B38" s="12">
        <f>'UC4'!B33</f>
        <v>0.22220000000000001</v>
      </c>
      <c r="C38" s="12">
        <f>'UC4'!C33</f>
        <v>0</v>
      </c>
      <c r="D38" s="12">
        <f>'UC4'!D33</f>
        <v>5.5599999999999997E-2</v>
      </c>
      <c r="E38" s="12">
        <f>'UC4'!T4</f>
        <v>0.33333333333333331</v>
      </c>
      <c r="F38" s="12">
        <f>'UC4'!U4</f>
        <v>0.66666666666666663</v>
      </c>
      <c r="G38" s="12">
        <f>'UC4'!V4</f>
        <v>1</v>
      </c>
      <c r="H38" s="1">
        <f t="shared" si="1"/>
        <v>1</v>
      </c>
      <c r="I38" s="1">
        <f t="shared" si="1"/>
        <v>1</v>
      </c>
      <c r="J38" s="1">
        <f t="shared" si="1"/>
        <v>1</v>
      </c>
    </row>
    <row r="39" spans="1:10" x14ac:dyDescent="0.2">
      <c r="A39" s="1" t="s">
        <v>58</v>
      </c>
      <c r="B39" s="12">
        <f>'UC4'!B34</f>
        <v>0.25</v>
      </c>
      <c r="C39" s="12">
        <f>'UC4'!C34</f>
        <v>8.3299999999999999E-2</v>
      </c>
      <c r="D39" s="12">
        <f>'UC4'!D34</f>
        <v>0</v>
      </c>
      <c r="E39" s="12">
        <f>'UC4'!T5</f>
        <v>0</v>
      </c>
      <c r="F39" s="12">
        <f>'UC4'!U5</f>
        <v>0.5</v>
      </c>
      <c r="G39" s="12">
        <f>'UC4'!V5</f>
        <v>0.5</v>
      </c>
      <c r="H39" s="1">
        <f t="shared" si="1"/>
        <v>0</v>
      </c>
      <c r="I39" s="1">
        <f t="shared" si="1"/>
        <v>1</v>
      </c>
      <c r="J39" s="1">
        <f t="shared" si="1"/>
        <v>1</v>
      </c>
    </row>
    <row r="40" spans="1:10" x14ac:dyDescent="0.2">
      <c r="A40" s="1" t="s">
        <v>59</v>
      </c>
      <c r="B40" s="12">
        <f>'UC4'!B35</f>
        <v>0.1</v>
      </c>
      <c r="C40" s="12">
        <f>'UC4'!C35</f>
        <v>0</v>
      </c>
      <c r="D40" s="12">
        <f>'UC4'!D35</f>
        <v>0.1333</v>
      </c>
      <c r="E40" s="12">
        <f>'UC4'!T6</f>
        <v>0</v>
      </c>
      <c r="F40" s="12">
        <f>'UC4'!U6</f>
        <v>0</v>
      </c>
      <c r="G40" s="12">
        <f>'UC4'!V6</f>
        <v>0</v>
      </c>
      <c r="H40" s="1">
        <f t="shared" si="1"/>
        <v>0</v>
      </c>
      <c r="I40" s="1">
        <f t="shared" si="1"/>
        <v>0</v>
      </c>
      <c r="J40" s="1">
        <f t="shared" si="1"/>
        <v>0</v>
      </c>
    </row>
    <row r="41" spans="1:10" x14ac:dyDescent="0.2">
      <c r="A41" s="1" t="s">
        <v>60</v>
      </c>
      <c r="B41" s="12">
        <f>'UC4'!B36</f>
        <v>7.1400000000000005E-2</v>
      </c>
      <c r="C41" s="12">
        <f>'UC4'!C36</f>
        <v>0</v>
      </c>
      <c r="D41" s="12">
        <f>'UC4'!D36</f>
        <v>0.1429</v>
      </c>
      <c r="E41" s="12">
        <f>'UC4'!T7</f>
        <v>0.5</v>
      </c>
      <c r="F41" s="12">
        <f>'UC4'!U7</f>
        <v>0.5</v>
      </c>
      <c r="G41" s="12">
        <f>'UC4'!V7</f>
        <v>1</v>
      </c>
      <c r="H41" s="1">
        <f t="shared" si="1"/>
        <v>1</v>
      </c>
      <c r="I41" s="1">
        <f t="shared" si="1"/>
        <v>1</v>
      </c>
      <c r="J41" s="1">
        <f t="shared" si="1"/>
        <v>1</v>
      </c>
    </row>
    <row r="42" spans="1:10" x14ac:dyDescent="0.2">
      <c r="A42" s="1" t="s">
        <v>61</v>
      </c>
      <c r="B42" s="12">
        <f>'UC4'!B37</f>
        <v>0</v>
      </c>
      <c r="C42" s="12">
        <f>'UC4'!C37</f>
        <v>0</v>
      </c>
      <c r="D42" s="12">
        <f>'UC4'!D37</f>
        <v>0</v>
      </c>
      <c r="E42" s="12">
        <f>'UC4'!T8</f>
        <v>0</v>
      </c>
      <c r="F42" s="12">
        <f>'UC4'!U8</f>
        <v>1</v>
      </c>
      <c r="G42" s="12">
        <f>'UC4'!V8</f>
        <v>1</v>
      </c>
      <c r="H42" s="1">
        <f t="shared" si="1"/>
        <v>0</v>
      </c>
      <c r="I42" s="1">
        <f t="shared" si="1"/>
        <v>1</v>
      </c>
      <c r="J42" s="1">
        <f t="shared" si="1"/>
        <v>1</v>
      </c>
    </row>
    <row r="43" spans="1:10" x14ac:dyDescent="0.2">
      <c r="A43" s="1" t="s">
        <v>62</v>
      </c>
      <c r="B43" s="12">
        <f>'UC4'!B38</f>
        <v>0</v>
      </c>
      <c r="C43" s="12">
        <f>'UC4'!C38</f>
        <v>0.1111</v>
      </c>
      <c r="D43" s="12">
        <f>'UC4'!D38</f>
        <v>0</v>
      </c>
      <c r="E43" s="12">
        <f>'UC4'!T9</f>
        <v>0.2</v>
      </c>
      <c r="F43" s="12">
        <f>'UC4'!U9</f>
        <v>0.2</v>
      </c>
      <c r="G43" s="12">
        <f>'UC4'!V9</f>
        <v>0.2</v>
      </c>
      <c r="H43" s="1">
        <f t="shared" si="1"/>
        <v>1</v>
      </c>
      <c r="I43" s="1">
        <f t="shared" si="1"/>
        <v>1</v>
      </c>
      <c r="J43" s="1">
        <f t="shared" si="1"/>
        <v>1</v>
      </c>
    </row>
    <row r="44" spans="1:10" x14ac:dyDescent="0.2">
      <c r="A44" s="1" t="s">
        <v>63</v>
      </c>
      <c r="B44" s="12">
        <f>'UC4'!B39</f>
        <v>0</v>
      </c>
      <c r="C44" s="12">
        <f>'UC4'!C39</f>
        <v>8.6999999999999994E-2</v>
      </c>
      <c r="D44" s="12">
        <f>'UC4'!D39</f>
        <v>0</v>
      </c>
      <c r="E44" s="12">
        <f>'UC4'!T10</f>
        <v>0</v>
      </c>
      <c r="F44" s="12">
        <f>'UC4'!U10</f>
        <v>0.4</v>
      </c>
      <c r="G44" s="12">
        <f>'UC4'!V10</f>
        <v>0.5</v>
      </c>
      <c r="H44" s="1">
        <f t="shared" si="1"/>
        <v>0</v>
      </c>
      <c r="I44" s="1">
        <f t="shared" si="1"/>
        <v>1</v>
      </c>
      <c r="J44" s="1">
        <f t="shared" si="1"/>
        <v>1</v>
      </c>
    </row>
    <row r="45" spans="1:10" x14ac:dyDescent="0.2">
      <c r="A45" s="1" t="s">
        <v>64</v>
      </c>
      <c r="B45" s="12">
        <f>'UC4'!B40</f>
        <v>0</v>
      </c>
      <c r="C45" s="12">
        <f>'UC4'!C40</f>
        <v>9.0899999999999995E-2</v>
      </c>
      <c r="D45" s="12">
        <f>'UC4'!D40</f>
        <v>0.18179999999999999</v>
      </c>
      <c r="E45" s="12">
        <f>'UC4'!T11</f>
        <v>1</v>
      </c>
      <c r="F45" s="12">
        <f>'UC4'!U11</f>
        <v>1</v>
      </c>
      <c r="G45" s="12">
        <f>'UC4'!V11</f>
        <v>1</v>
      </c>
      <c r="H45" s="1">
        <f t="shared" si="1"/>
        <v>1</v>
      </c>
      <c r="I45" s="1">
        <f t="shared" si="1"/>
        <v>1</v>
      </c>
      <c r="J45" s="1">
        <f t="shared" si="1"/>
        <v>1</v>
      </c>
    </row>
    <row r="46" spans="1:10" x14ac:dyDescent="0.2">
      <c r="A46" s="1" t="s">
        <v>65</v>
      </c>
      <c r="B46" s="12">
        <f>'UC5'!B31</f>
        <v>0</v>
      </c>
      <c r="C46" s="12">
        <f>'UC5'!C31</f>
        <v>0</v>
      </c>
      <c r="D46" s="12">
        <f>'UC5'!D31</f>
        <v>0</v>
      </c>
      <c r="E46" s="12">
        <f>'UC5'!S4</f>
        <v>0</v>
      </c>
      <c r="F46" s="12">
        <f>'UC5'!T4</f>
        <v>1</v>
      </c>
      <c r="G46" s="12">
        <f>'UC5'!U4</f>
        <v>1</v>
      </c>
      <c r="H46" s="1">
        <f t="shared" si="1"/>
        <v>0</v>
      </c>
      <c r="I46" s="1">
        <f t="shared" si="1"/>
        <v>1</v>
      </c>
      <c r="J46" s="1">
        <f t="shared" si="1"/>
        <v>1</v>
      </c>
    </row>
    <row r="47" spans="1:10" x14ac:dyDescent="0.2">
      <c r="A47" s="1" t="s">
        <v>66</v>
      </c>
      <c r="B47" s="12">
        <f>'UC5'!B32</f>
        <v>0</v>
      </c>
      <c r="C47" s="12">
        <f>'UC5'!C32</f>
        <v>0</v>
      </c>
      <c r="D47" s="12">
        <f>'UC5'!D32</f>
        <v>0</v>
      </c>
      <c r="E47" s="12">
        <f>'UC5'!S5</f>
        <v>0</v>
      </c>
      <c r="F47" s="12">
        <f>'UC5'!T5</f>
        <v>1</v>
      </c>
      <c r="G47" s="12">
        <f>'UC5'!U5</f>
        <v>1</v>
      </c>
      <c r="H47" s="1">
        <f t="shared" si="1"/>
        <v>0</v>
      </c>
      <c r="I47" s="1">
        <f t="shared" si="1"/>
        <v>1</v>
      </c>
      <c r="J47" s="1">
        <f t="shared" si="1"/>
        <v>1</v>
      </c>
    </row>
    <row r="48" spans="1:10" x14ac:dyDescent="0.2">
      <c r="A48" s="1" t="s">
        <v>67</v>
      </c>
      <c r="B48" s="12">
        <f>'UC5'!B33</f>
        <v>0</v>
      </c>
      <c r="C48" s="12">
        <f>'UC5'!C33</f>
        <v>0</v>
      </c>
      <c r="D48" s="12">
        <f>'UC5'!D33</f>
        <v>0</v>
      </c>
      <c r="E48" s="12">
        <f>'UC5'!S6</f>
        <v>0</v>
      </c>
      <c r="F48" s="12">
        <f>'UC5'!T6</f>
        <v>1</v>
      </c>
      <c r="G48" s="12">
        <f>'UC5'!U6</f>
        <v>1</v>
      </c>
      <c r="H48" s="1">
        <f t="shared" si="1"/>
        <v>0</v>
      </c>
      <c r="I48" s="1">
        <f t="shared" si="1"/>
        <v>1</v>
      </c>
      <c r="J48" s="1">
        <f t="shared" si="1"/>
        <v>1</v>
      </c>
    </row>
    <row r="49" spans="1:10" x14ac:dyDescent="0.2">
      <c r="A49" s="1" t="s">
        <v>68</v>
      </c>
      <c r="B49" s="12">
        <f>'UC5'!B34</f>
        <v>0</v>
      </c>
      <c r="C49" s="12">
        <f>'UC5'!C34</f>
        <v>0.1429</v>
      </c>
      <c r="D49" s="12">
        <f>'UC5'!D34</f>
        <v>0</v>
      </c>
      <c r="E49" s="12">
        <f>'UC5'!S7</f>
        <v>0</v>
      </c>
      <c r="F49" s="12">
        <f>'UC5'!T7</f>
        <v>0.25</v>
      </c>
      <c r="G49" s="12">
        <f>'UC5'!U7</f>
        <v>0.625</v>
      </c>
      <c r="H49" s="1">
        <f t="shared" si="1"/>
        <v>0</v>
      </c>
      <c r="I49" s="1">
        <f t="shared" si="1"/>
        <v>1</v>
      </c>
      <c r="J49" s="1">
        <f t="shared" si="1"/>
        <v>1</v>
      </c>
    </row>
    <row r="50" spans="1:10" x14ac:dyDescent="0.2">
      <c r="A50" s="1" t="s">
        <v>69</v>
      </c>
      <c r="B50" s="12">
        <f>'UC5'!B35</f>
        <v>0.1429</v>
      </c>
      <c r="C50" s="12">
        <f>'UC5'!C35</f>
        <v>0</v>
      </c>
      <c r="D50" s="12">
        <f>'UC5'!D35</f>
        <v>0</v>
      </c>
      <c r="E50" s="12">
        <f>'UC5'!S8</f>
        <v>0</v>
      </c>
      <c r="F50" s="12">
        <f>'UC5'!T8</f>
        <v>0</v>
      </c>
      <c r="G50" s="12">
        <f>'UC5'!U8</f>
        <v>1</v>
      </c>
      <c r="H50" s="1">
        <f t="shared" si="1"/>
        <v>0</v>
      </c>
      <c r="I50" s="1">
        <f t="shared" si="1"/>
        <v>0</v>
      </c>
      <c r="J50" s="1">
        <f t="shared" si="1"/>
        <v>1</v>
      </c>
    </row>
    <row r="51" spans="1:10" x14ac:dyDescent="0.2">
      <c r="A51" s="1" t="s">
        <v>70</v>
      </c>
      <c r="B51" s="12">
        <f>'UC6'!B42</f>
        <v>0</v>
      </c>
      <c r="C51" s="12">
        <f>'UC6'!C42</f>
        <v>0.66666666666666696</v>
      </c>
      <c r="D51" s="12">
        <f>'UC6'!D42</f>
        <v>0</v>
      </c>
      <c r="E51" s="12">
        <f>'UC6'!T4</f>
        <v>0</v>
      </c>
      <c r="F51" s="12">
        <f>'UC6'!U4</f>
        <v>0</v>
      </c>
      <c r="G51" s="12">
        <f>'UC6'!V4</f>
        <v>0</v>
      </c>
      <c r="H51" s="1">
        <f t="shared" si="1"/>
        <v>0</v>
      </c>
      <c r="I51" s="1">
        <f t="shared" si="1"/>
        <v>0</v>
      </c>
      <c r="J51" s="1">
        <f t="shared" si="1"/>
        <v>0</v>
      </c>
    </row>
    <row r="52" spans="1:10" x14ac:dyDescent="0.2">
      <c r="A52" s="1" t="s">
        <v>71</v>
      </c>
      <c r="B52" s="12">
        <f>'UC6'!B43</f>
        <v>0</v>
      </c>
      <c r="C52" s="12">
        <f>'UC6'!C43</f>
        <v>0</v>
      </c>
      <c r="D52" s="12">
        <f>'UC6'!D43</f>
        <v>0</v>
      </c>
      <c r="E52" s="12">
        <f>'UC6'!T5</f>
        <v>0.2</v>
      </c>
      <c r="F52" s="12">
        <f>'UC6'!U5</f>
        <v>0</v>
      </c>
      <c r="G52" s="12">
        <f>'UC6'!V5</f>
        <v>0.4</v>
      </c>
      <c r="H52" s="1">
        <f t="shared" si="1"/>
        <v>1</v>
      </c>
      <c r="I52" s="1">
        <f t="shared" si="1"/>
        <v>0</v>
      </c>
      <c r="J52" s="1">
        <f t="shared" si="1"/>
        <v>1</v>
      </c>
    </row>
    <row r="53" spans="1:10" x14ac:dyDescent="0.2">
      <c r="A53" s="1" t="s">
        <v>72</v>
      </c>
      <c r="B53" s="12">
        <f>'UC6'!B44</f>
        <v>0.2</v>
      </c>
      <c r="C53" s="12">
        <f>'UC6'!C44</f>
        <v>9.0909090909090898E-2</v>
      </c>
      <c r="D53" s="12">
        <f>'UC6'!D44</f>
        <v>0</v>
      </c>
      <c r="E53" s="12">
        <f>'UC6'!T6</f>
        <v>0</v>
      </c>
      <c r="F53" s="12">
        <f>'UC6'!U6</f>
        <v>1</v>
      </c>
      <c r="G53" s="12">
        <f>'UC6'!V6</f>
        <v>1</v>
      </c>
      <c r="H53" s="1">
        <f t="shared" si="1"/>
        <v>0</v>
      </c>
      <c r="I53" s="1">
        <f t="shared" si="1"/>
        <v>1</v>
      </c>
      <c r="J53" s="1">
        <f t="shared" si="1"/>
        <v>1</v>
      </c>
    </row>
    <row r="54" spans="1:10" x14ac:dyDescent="0.2">
      <c r="A54" s="1" t="s">
        <v>73</v>
      </c>
      <c r="B54" s="12">
        <f>'UC6'!B45</f>
        <v>0</v>
      </c>
      <c r="C54" s="12">
        <f>'UC6'!C45</f>
        <v>8.3333333333333301E-2</v>
      </c>
      <c r="D54" s="12">
        <f>'UC6'!D45</f>
        <v>0</v>
      </c>
      <c r="E54" s="12">
        <f>'UC6'!T7</f>
        <v>0.8</v>
      </c>
      <c r="F54" s="12">
        <f>'UC6'!U7</f>
        <v>1</v>
      </c>
      <c r="G54" s="12">
        <f>'UC6'!V7</f>
        <v>1</v>
      </c>
      <c r="H54" s="1">
        <f t="shared" si="1"/>
        <v>1</v>
      </c>
      <c r="I54" s="1">
        <f t="shared" si="1"/>
        <v>1</v>
      </c>
      <c r="J54" s="1">
        <f t="shared" si="1"/>
        <v>1</v>
      </c>
    </row>
    <row r="55" spans="1:10" x14ac:dyDescent="0.2">
      <c r="A55" s="1" t="s">
        <v>74</v>
      </c>
      <c r="B55" s="12">
        <f>'UC6'!B46</f>
        <v>0</v>
      </c>
      <c r="C55" s="12">
        <f>'UC6'!C46</f>
        <v>0.5</v>
      </c>
      <c r="D55" s="12">
        <f>'UC6'!D46</f>
        <v>0</v>
      </c>
      <c r="E55" s="12">
        <f>'UC6'!T8</f>
        <v>0</v>
      </c>
      <c r="F55" s="12">
        <f>'UC6'!U8</f>
        <v>0.33300000000000002</v>
      </c>
      <c r="G55" s="12">
        <f>'UC6'!V8</f>
        <v>0.33337</v>
      </c>
      <c r="H55" s="1">
        <f t="shared" si="1"/>
        <v>0</v>
      </c>
      <c r="I55" s="1">
        <f t="shared" si="1"/>
        <v>1</v>
      </c>
      <c r="J55" s="1">
        <f t="shared" si="1"/>
        <v>1</v>
      </c>
    </row>
    <row r="56" spans="1:10" x14ac:dyDescent="0.2">
      <c r="A56" s="1" t="s">
        <v>75</v>
      </c>
      <c r="B56" s="12">
        <f>'UC6'!B47</f>
        <v>0</v>
      </c>
      <c r="C56" s="12">
        <f>'UC6'!C47</f>
        <v>1</v>
      </c>
      <c r="D56" s="12">
        <f>'UC6'!D47</f>
        <v>0.26315789473684198</v>
      </c>
      <c r="E56" s="12">
        <f>'UC6'!T9</f>
        <v>0</v>
      </c>
      <c r="F56" s="12">
        <f>'UC6'!U9</f>
        <v>0</v>
      </c>
      <c r="G56" s="12">
        <f>'UC6'!V9</f>
        <v>0.2</v>
      </c>
      <c r="H56" s="1">
        <f t="shared" si="1"/>
        <v>0</v>
      </c>
      <c r="I56" s="1">
        <f t="shared" si="1"/>
        <v>0</v>
      </c>
      <c r="J56" s="1">
        <f t="shared" si="1"/>
        <v>1</v>
      </c>
    </row>
    <row r="57" spans="1:10" x14ac:dyDescent="0.2">
      <c r="A57" s="1" t="s">
        <v>76</v>
      </c>
      <c r="B57" s="12">
        <f>'UC6'!B48</f>
        <v>0</v>
      </c>
      <c r="C57" s="12">
        <f>'UC6'!C48</f>
        <v>0</v>
      </c>
      <c r="D57" s="12">
        <f>'UC6'!D48</f>
        <v>0</v>
      </c>
      <c r="E57" s="12">
        <f>'UC6'!T10</f>
        <v>0.5</v>
      </c>
      <c r="F57" s="12">
        <f>'UC6'!U10</f>
        <v>0</v>
      </c>
      <c r="G57" s="12">
        <f>'UC6'!V10</f>
        <v>0.5</v>
      </c>
      <c r="H57" s="1">
        <f t="shared" si="1"/>
        <v>1</v>
      </c>
      <c r="I57" s="1">
        <f t="shared" si="1"/>
        <v>0</v>
      </c>
      <c r="J57" s="1">
        <f t="shared" si="1"/>
        <v>1</v>
      </c>
    </row>
    <row r="58" spans="1:10" x14ac:dyDescent="0.2">
      <c r="A58" s="1" t="s">
        <v>77</v>
      </c>
      <c r="B58" s="12">
        <f>'UC6'!B49</f>
        <v>0</v>
      </c>
      <c r="C58" s="12">
        <f>'UC6'!C49</f>
        <v>0.46153846153846201</v>
      </c>
      <c r="D58" s="12">
        <f>'UC6'!D49</f>
        <v>0.7</v>
      </c>
      <c r="E58" s="12">
        <f>'UC6'!T11</f>
        <v>0</v>
      </c>
      <c r="F58" s="12">
        <f>'UC6'!U11</f>
        <v>0.21</v>
      </c>
      <c r="G58" s="12">
        <f>'UC6'!V11</f>
        <v>0</v>
      </c>
      <c r="H58" s="1">
        <f t="shared" si="1"/>
        <v>0</v>
      </c>
      <c r="I58" s="1">
        <f t="shared" si="1"/>
        <v>1</v>
      </c>
      <c r="J58" s="1">
        <f t="shared" si="1"/>
        <v>0</v>
      </c>
    </row>
    <row r="59" spans="1:10" x14ac:dyDescent="0.2">
      <c r="A59" s="1" t="s">
        <v>78</v>
      </c>
      <c r="B59" s="12">
        <f>'UC6'!B50</f>
        <v>0</v>
      </c>
      <c r="C59" s="12">
        <f>'UC6'!C50</f>
        <v>0</v>
      </c>
      <c r="D59" s="12">
        <f>'UC6'!D50</f>
        <v>0</v>
      </c>
      <c r="E59" s="12">
        <f>'UC6'!T12</f>
        <v>0.5</v>
      </c>
      <c r="F59" s="12">
        <f>'UC6'!U12</f>
        <v>0.5</v>
      </c>
      <c r="G59" s="12">
        <f>'UC6'!V12</f>
        <v>0.5</v>
      </c>
      <c r="H59" s="1">
        <f t="shared" si="1"/>
        <v>1</v>
      </c>
      <c r="I59" s="1">
        <f t="shared" si="1"/>
        <v>1</v>
      </c>
      <c r="J59" s="1">
        <f t="shared" si="1"/>
        <v>1</v>
      </c>
    </row>
    <row r="60" spans="1:10" x14ac:dyDescent="0.2">
      <c r="A60" s="1" t="s">
        <v>79</v>
      </c>
      <c r="B60" s="12">
        <f>'UC6'!B51</f>
        <v>0.5</v>
      </c>
      <c r="C60" s="12">
        <f>'UC6'!C51</f>
        <v>0</v>
      </c>
      <c r="D60" s="12">
        <f>'UC6'!D51</f>
        <v>0.41176470588235298</v>
      </c>
      <c r="E60" s="12">
        <f>'UC6'!T13</f>
        <v>0</v>
      </c>
      <c r="F60" s="12">
        <f>'UC6'!U13</f>
        <v>0</v>
      </c>
      <c r="G60" s="12">
        <f>'UC6'!V13</f>
        <v>0</v>
      </c>
      <c r="H60" s="1">
        <f t="shared" si="1"/>
        <v>0</v>
      </c>
      <c r="I60" s="1">
        <f t="shared" si="1"/>
        <v>0</v>
      </c>
      <c r="J60" s="1">
        <f t="shared" si="1"/>
        <v>0</v>
      </c>
    </row>
    <row r="61" spans="1:10" x14ac:dyDescent="0.2">
      <c r="A61" s="1" t="s">
        <v>80</v>
      </c>
      <c r="B61" s="12">
        <f>'UC6'!B52</f>
        <v>0</v>
      </c>
      <c r="C61" s="12">
        <f>'UC6'!C52</f>
        <v>0</v>
      </c>
      <c r="D61" s="12">
        <f>'UC6'!D52</f>
        <v>0</v>
      </c>
      <c r="E61" s="12">
        <f>'UC6'!T14</f>
        <v>0</v>
      </c>
      <c r="F61" s="12">
        <f>'UC6'!U14</f>
        <v>0</v>
      </c>
      <c r="G61" s="12">
        <f>'UC6'!V14</f>
        <v>0</v>
      </c>
      <c r="H61" s="1">
        <f t="shared" si="1"/>
        <v>0</v>
      </c>
      <c r="I61" s="1">
        <f t="shared" si="1"/>
        <v>0</v>
      </c>
      <c r="J61" s="1">
        <f t="shared" si="1"/>
        <v>0</v>
      </c>
    </row>
    <row r="62" spans="1:10" x14ac:dyDescent="0.2">
      <c r="A62" s="1" t="s">
        <v>81</v>
      </c>
      <c r="B62" s="12">
        <f>'UC6'!B53</f>
        <v>0</v>
      </c>
      <c r="C62" s="12">
        <f>'UC6'!C53</f>
        <v>0.48275862068965503</v>
      </c>
      <c r="D62" s="12">
        <f>'UC6'!D53</f>
        <v>0.33333333333333298</v>
      </c>
      <c r="E62" s="12">
        <f>'UC6'!T15</f>
        <v>0</v>
      </c>
      <c r="F62" s="12">
        <f>'UC6'!U15</f>
        <v>0</v>
      </c>
      <c r="G62" s="12">
        <f>'UC6'!V15</f>
        <v>0</v>
      </c>
      <c r="H62" s="1">
        <f t="shared" si="1"/>
        <v>0</v>
      </c>
      <c r="I62" s="1">
        <f t="shared" si="1"/>
        <v>0</v>
      </c>
      <c r="J62" s="1">
        <f t="shared" si="1"/>
        <v>0</v>
      </c>
    </row>
    <row r="63" spans="1:10" x14ac:dyDescent="0.2">
      <c r="A63" s="1" t="s">
        <v>82</v>
      </c>
      <c r="B63" s="12">
        <f>'UC6'!B54</f>
        <v>0.14285714285714299</v>
      </c>
      <c r="C63" s="12">
        <f>'UC6'!C54</f>
        <v>0</v>
      </c>
      <c r="D63" s="12">
        <f>'UC6'!D54</f>
        <v>0</v>
      </c>
      <c r="E63" s="12">
        <f>'UC6'!T16</f>
        <v>1</v>
      </c>
      <c r="F63" s="12">
        <f>'UC6'!U16</f>
        <v>1</v>
      </c>
      <c r="G63" s="12">
        <f>'UC6'!V16</f>
        <v>1</v>
      </c>
      <c r="H63" s="1">
        <f t="shared" si="1"/>
        <v>1</v>
      </c>
      <c r="I63" s="1">
        <f t="shared" si="1"/>
        <v>1</v>
      </c>
      <c r="J63" s="1">
        <f t="shared" si="1"/>
        <v>1</v>
      </c>
    </row>
    <row r="64" spans="1:10" x14ac:dyDescent="0.2">
      <c r="A64" s="1" t="s">
        <v>83</v>
      </c>
      <c r="B64" s="12">
        <f>'UC6'!B55</f>
        <v>0</v>
      </c>
      <c r="C64" s="12">
        <f>'UC6'!C55</f>
        <v>1</v>
      </c>
      <c r="D64" s="12">
        <f>'UC6'!D55</f>
        <v>0.57142857142857095</v>
      </c>
      <c r="E64" s="12">
        <f>'UC6'!T17</f>
        <v>0.33333333333333331</v>
      </c>
      <c r="F64" s="12">
        <f>'UC6'!U17</f>
        <v>0</v>
      </c>
      <c r="G64" s="12">
        <f>'UC6'!V17</f>
        <v>0</v>
      </c>
      <c r="H64" s="1">
        <f t="shared" si="1"/>
        <v>1</v>
      </c>
      <c r="I64" s="1">
        <f t="shared" si="1"/>
        <v>0</v>
      </c>
      <c r="J64" s="1">
        <f t="shared" si="1"/>
        <v>0</v>
      </c>
    </row>
    <row r="65" spans="1:10" x14ac:dyDescent="0.2">
      <c r="A65" s="1" t="s">
        <v>84</v>
      </c>
      <c r="B65" s="12">
        <f>'UC6'!B56</f>
        <v>0.16666666666666699</v>
      </c>
      <c r="C65" s="12">
        <f>'UC6'!C56</f>
        <v>0</v>
      </c>
      <c r="D65" s="12">
        <f>'UC6'!D56</f>
        <v>0</v>
      </c>
      <c r="E65" s="12">
        <f>'UC6'!T18</f>
        <v>0</v>
      </c>
      <c r="F65" s="12">
        <f>'UC6'!U18</f>
        <v>0.25</v>
      </c>
      <c r="G65" s="12">
        <f>'UC6'!V18</f>
        <v>0</v>
      </c>
      <c r="H65" s="1">
        <f t="shared" si="1"/>
        <v>0</v>
      </c>
      <c r="I65" s="1">
        <f t="shared" si="1"/>
        <v>1</v>
      </c>
      <c r="J65" s="1">
        <f t="shared" si="1"/>
        <v>0</v>
      </c>
    </row>
    <row r="66" spans="1:10" x14ac:dyDescent="0.2">
      <c r="A66" s="1" t="s">
        <v>85</v>
      </c>
      <c r="B66" s="12">
        <f>'UC6'!B57</f>
        <v>0</v>
      </c>
      <c r="C66" s="12">
        <f>'UC6'!C57</f>
        <v>0</v>
      </c>
      <c r="D66" s="12">
        <f>'UC6'!D57</f>
        <v>0</v>
      </c>
      <c r="E66" s="12">
        <f>'UC6'!T19</f>
        <v>0</v>
      </c>
      <c r="F66" s="12">
        <f>'UC6'!U19</f>
        <v>0</v>
      </c>
      <c r="G66" s="12">
        <f>'UC6'!V19</f>
        <v>0.5</v>
      </c>
      <c r="H66" s="1">
        <f t="shared" si="1"/>
        <v>0</v>
      </c>
      <c r="I66" s="1">
        <f t="shared" si="1"/>
        <v>0</v>
      </c>
      <c r="J66" s="1">
        <f t="shared" si="1"/>
        <v>1</v>
      </c>
    </row>
    <row r="67" spans="1:10" x14ac:dyDescent="0.2">
      <c r="A67" s="1" t="s">
        <v>86</v>
      </c>
      <c r="B67" s="12">
        <f>'UC6'!B58</f>
        <v>0</v>
      </c>
      <c r="C67" s="12">
        <f>'UC6'!C58</f>
        <v>0.10344827586206901</v>
      </c>
      <c r="D67" s="12">
        <f>'UC6'!D58</f>
        <v>1</v>
      </c>
      <c r="E67" s="12">
        <f>'UC6'!T20</f>
        <v>0</v>
      </c>
      <c r="F67" s="12">
        <f>'UC6'!U20</f>
        <v>0</v>
      </c>
      <c r="G67" s="12">
        <f>'UC6'!V20</f>
        <v>0</v>
      </c>
      <c r="H67" s="1">
        <f t="shared" si="1"/>
        <v>0</v>
      </c>
      <c r="I67" s="1">
        <f t="shared" si="1"/>
        <v>0</v>
      </c>
      <c r="J67" s="1">
        <f t="shared" si="1"/>
        <v>0</v>
      </c>
    </row>
    <row r="68" spans="1:10" x14ac:dyDescent="0.2">
      <c r="B68" s="10"/>
      <c r="C68" s="10"/>
      <c r="D68" s="10"/>
    </row>
  </sheetData>
  <mergeCells count="1">
    <mergeCell ref="H1:J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9FF8-84A6-574D-B35F-C3886DB195E3}">
  <dimension ref="B3:K35"/>
  <sheetViews>
    <sheetView topLeftCell="K5" workbookViewId="0">
      <selection activeCell="J36" sqref="J36"/>
    </sheetView>
  </sheetViews>
  <sheetFormatPr baseColWidth="10" defaultRowHeight="16" x14ac:dyDescent="0.2"/>
  <cols>
    <col min="1" max="1" width="10.83203125" style="1"/>
    <col min="2" max="2" width="5.1640625" style="1" customWidth="1"/>
    <col min="3" max="3" width="17.5" style="1" bestFit="1" customWidth="1"/>
    <col min="4" max="4" width="17.6640625" style="1" customWidth="1"/>
    <col min="5" max="5" width="16.33203125" style="1" customWidth="1"/>
    <col min="6" max="7" width="8.6640625" style="1" bestFit="1" customWidth="1"/>
    <col min="8" max="9" width="7.1640625" style="1" bestFit="1" customWidth="1"/>
    <col min="10" max="10" width="57" style="1" customWidth="1"/>
    <col min="11" max="11" width="58" style="1" customWidth="1"/>
    <col min="12" max="16384" width="10.83203125" style="1"/>
  </cols>
  <sheetData>
    <row r="3" spans="2:11" x14ac:dyDescent="0.2">
      <c r="C3" s="1" t="s">
        <v>167</v>
      </c>
    </row>
    <row r="5" spans="2:11" x14ac:dyDescent="0.2">
      <c r="C5" s="1" t="s">
        <v>120</v>
      </c>
      <c r="D5" s="1" t="s">
        <v>121</v>
      </c>
      <c r="E5" s="1" t="s">
        <v>122</v>
      </c>
      <c r="F5" s="1" t="s">
        <v>123</v>
      </c>
      <c r="G5" s="1" t="s">
        <v>3</v>
      </c>
      <c r="H5" s="1" t="s">
        <v>5</v>
      </c>
      <c r="I5" s="1" t="s">
        <v>4</v>
      </c>
      <c r="J5" s="1" t="s">
        <v>124</v>
      </c>
      <c r="K5" s="1" t="s">
        <v>125</v>
      </c>
    </row>
    <row r="6" spans="2:11" x14ac:dyDescent="0.2">
      <c r="B6" s="1">
        <v>1</v>
      </c>
      <c r="C6" s="1" t="s">
        <v>126</v>
      </c>
      <c r="D6" s="1">
        <v>2025</v>
      </c>
      <c r="E6" s="1" t="s">
        <v>127</v>
      </c>
      <c r="F6" s="1">
        <v>0.67210000000000003</v>
      </c>
      <c r="G6" s="1">
        <v>0.64800000000000002</v>
      </c>
      <c r="H6" s="1">
        <v>0.72130000000000005</v>
      </c>
      <c r="I6" s="1">
        <v>0.68279999999999996</v>
      </c>
      <c r="J6" s="1" t="s">
        <v>128</v>
      </c>
      <c r="K6" s="1" t="s">
        <v>129</v>
      </c>
    </row>
    <row r="7" spans="2:11" x14ac:dyDescent="0.2">
      <c r="B7" s="1">
        <v>2</v>
      </c>
      <c r="C7" s="1" t="s">
        <v>126</v>
      </c>
      <c r="D7" s="1">
        <v>2025</v>
      </c>
      <c r="E7" s="1" t="s">
        <v>130</v>
      </c>
      <c r="F7" s="1">
        <v>0.74399999999999999</v>
      </c>
      <c r="G7" s="1">
        <v>0.71020000000000005</v>
      </c>
      <c r="H7" s="1">
        <v>0.78310000000000002</v>
      </c>
      <c r="I7" s="1">
        <v>0.74490000000000001</v>
      </c>
      <c r="J7" s="1" t="s">
        <v>128</v>
      </c>
      <c r="K7" s="1" t="s">
        <v>129</v>
      </c>
    </row>
    <row r="8" spans="2:11" x14ac:dyDescent="0.2">
      <c r="B8" s="1">
        <v>3</v>
      </c>
      <c r="C8" s="1" t="s">
        <v>126</v>
      </c>
      <c r="D8" s="1">
        <v>2025</v>
      </c>
      <c r="E8" s="1" t="s">
        <v>131</v>
      </c>
      <c r="F8" s="1">
        <v>0.61339999999999995</v>
      </c>
      <c r="G8" s="1">
        <v>0.58919999999999995</v>
      </c>
      <c r="H8" s="1">
        <v>0.65710000000000002</v>
      </c>
      <c r="I8" s="1">
        <v>0.62129999999999996</v>
      </c>
      <c r="J8" s="1" t="s">
        <v>128</v>
      </c>
      <c r="K8" s="1" t="s">
        <v>129</v>
      </c>
    </row>
    <row r="9" spans="2:11" x14ac:dyDescent="0.2">
      <c r="B9" s="1">
        <v>4</v>
      </c>
      <c r="C9" s="1" t="s">
        <v>126</v>
      </c>
      <c r="D9" s="1">
        <v>2025</v>
      </c>
      <c r="E9" s="1" t="s">
        <v>132</v>
      </c>
      <c r="F9" s="1">
        <v>0.68969999999999998</v>
      </c>
      <c r="G9" s="1">
        <v>0.66339999999999999</v>
      </c>
      <c r="H9" s="1">
        <v>0.74019999999999997</v>
      </c>
      <c r="I9" s="1">
        <v>0.69969999999999999</v>
      </c>
      <c r="J9" s="1" t="s">
        <v>128</v>
      </c>
      <c r="K9" s="1" t="s">
        <v>129</v>
      </c>
    </row>
    <row r="10" spans="2:11" x14ac:dyDescent="0.2">
      <c r="B10" s="1">
        <v>5</v>
      </c>
      <c r="C10" s="1" t="s">
        <v>126</v>
      </c>
      <c r="D10" s="1">
        <v>2025</v>
      </c>
      <c r="E10" s="1" t="s">
        <v>133</v>
      </c>
      <c r="F10" s="1">
        <v>0.7913</v>
      </c>
      <c r="G10" s="1">
        <v>0.75409999999999999</v>
      </c>
      <c r="H10" s="1">
        <v>0.83040000000000003</v>
      </c>
      <c r="I10" s="1">
        <v>0.79039999999999999</v>
      </c>
      <c r="J10" s="1" t="s">
        <v>128</v>
      </c>
      <c r="K10" s="1" t="s">
        <v>129</v>
      </c>
    </row>
    <row r="11" spans="2:11" x14ac:dyDescent="0.2">
      <c r="B11" s="1">
        <v>6</v>
      </c>
      <c r="C11" s="1" t="s">
        <v>134</v>
      </c>
      <c r="D11" s="1">
        <v>2024</v>
      </c>
      <c r="E11" s="1" t="s">
        <v>135</v>
      </c>
      <c r="F11" s="1" t="s">
        <v>102</v>
      </c>
      <c r="G11" s="1" t="s">
        <v>102</v>
      </c>
      <c r="H11" s="1" t="s">
        <v>102</v>
      </c>
      <c r="I11" s="1">
        <v>0.503</v>
      </c>
      <c r="J11" s="1" t="s">
        <v>136</v>
      </c>
      <c r="K11" s="1" t="s">
        <v>137</v>
      </c>
    </row>
    <row r="12" spans="2:11" x14ac:dyDescent="0.2">
      <c r="B12" s="1">
        <v>7</v>
      </c>
      <c r="C12" s="1" t="s">
        <v>134</v>
      </c>
      <c r="D12" s="1">
        <v>2024</v>
      </c>
      <c r="E12" s="1" t="s">
        <v>138</v>
      </c>
      <c r="F12" s="1" t="s">
        <v>102</v>
      </c>
      <c r="G12" s="1" t="s">
        <v>102</v>
      </c>
      <c r="H12" s="1" t="s">
        <v>102</v>
      </c>
      <c r="I12" s="1">
        <v>0.46899999999999997</v>
      </c>
      <c r="J12" s="1" t="s">
        <v>136</v>
      </c>
      <c r="K12" s="1" t="s">
        <v>137</v>
      </c>
    </row>
    <row r="13" spans="2:11" x14ac:dyDescent="0.2">
      <c r="B13" s="1">
        <v>8</v>
      </c>
      <c r="C13" s="1" t="s">
        <v>134</v>
      </c>
      <c r="D13" s="1">
        <v>2024</v>
      </c>
      <c r="E13" s="1" t="s">
        <v>139</v>
      </c>
      <c r="F13" s="1" t="s">
        <v>102</v>
      </c>
      <c r="G13" s="1" t="s">
        <v>102</v>
      </c>
      <c r="H13" s="1" t="s">
        <v>102</v>
      </c>
      <c r="I13" s="1">
        <v>0.48299999999999998</v>
      </c>
      <c r="J13" s="1" t="s">
        <v>136</v>
      </c>
      <c r="K13" s="1" t="s">
        <v>137</v>
      </c>
    </row>
    <row r="14" spans="2:11" x14ac:dyDescent="0.2">
      <c r="B14" s="1">
        <v>9</v>
      </c>
      <c r="C14" s="1" t="s">
        <v>134</v>
      </c>
      <c r="D14" s="1">
        <v>2024</v>
      </c>
      <c r="E14" s="1" t="s">
        <v>140</v>
      </c>
      <c r="F14" s="1" t="s">
        <v>102</v>
      </c>
      <c r="G14" s="1" t="s">
        <v>102</v>
      </c>
      <c r="H14" s="1" t="s">
        <v>102</v>
      </c>
      <c r="I14" s="1">
        <v>0.42099999999999999</v>
      </c>
      <c r="J14" s="1" t="s">
        <v>136</v>
      </c>
      <c r="K14" s="1" t="s">
        <v>137</v>
      </c>
    </row>
    <row r="15" spans="2:11" x14ac:dyDescent="0.2">
      <c r="B15" s="1">
        <v>10</v>
      </c>
      <c r="C15" s="1" t="s">
        <v>134</v>
      </c>
      <c r="D15" s="1">
        <v>2024</v>
      </c>
      <c r="E15" s="1" t="s">
        <v>141</v>
      </c>
      <c r="F15" s="1" t="s">
        <v>102</v>
      </c>
      <c r="G15" s="1" t="s">
        <v>102</v>
      </c>
      <c r="H15" s="1" t="s">
        <v>102</v>
      </c>
      <c r="I15" s="1">
        <v>0.52700000000000002</v>
      </c>
      <c r="J15" s="1" t="s">
        <v>136</v>
      </c>
      <c r="K15" s="1" t="s">
        <v>137</v>
      </c>
    </row>
    <row r="16" spans="2:11" x14ac:dyDescent="0.2">
      <c r="B16" s="1">
        <v>11</v>
      </c>
      <c r="C16" s="1" t="s">
        <v>134</v>
      </c>
      <c r="D16" s="1">
        <v>2024</v>
      </c>
      <c r="E16" s="1" t="s">
        <v>142</v>
      </c>
      <c r="F16" s="1" t="s">
        <v>102</v>
      </c>
      <c r="G16" s="1" t="s">
        <v>102</v>
      </c>
      <c r="H16" s="1" t="s">
        <v>102</v>
      </c>
      <c r="I16" s="1">
        <v>0.497</v>
      </c>
      <c r="J16" s="1" t="s">
        <v>136</v>
      </c>
      <c r="K16" s="1" t="s">
        <v>137</v>
      </c>
    </row>
    <row r="17" spans="2:11" x14ac:dyDescent="0.2">
      <c r="B17" s="1">
        <v>12</v>
      </c>
      <c r="C17" s="1" t="s">
        <v>134</v>
      </c>
      <c r="D17" s="1">
        <v>2024</v>
      </c>
      <c r="E17" s="1" t="s">
        <v>143</v>
      </c>
      <c r="F17" s="1" t="s">
        <v>102</v>
      </c>
      <c r="G17" s="1" t="s">
        <v>102</v>
      </c>
      <c r="H17" s="1" t="s">
        <v>102</v>
      </c>
      <c r="I17" s="1">
        <v>0.51600000000000001</v>
      </c>
      <c r="J17" s="1" t="s">
        <v>136</v>
      </c>
      <c r="K17" s="1" t="s">
        <v>137</v>
      </c>
    </row>
    <row r="18" spans="2:11" x14ac:dyDescent="0.2">
      <c r="B18" s="1">
        <v>13</v>
      </c>
      <c r="C18" s="1" t="s">
        <v>134</v>
      </c>
      <c r="D18" s="1">
        <v>2024</v>
      </c>
      <c r="E18" s="1" t="s">
        <v>144</v>
      </c>
      <c r="F18" s="1" t="s">
        <v>102</v>
      </c>
      <c r="G18" s="1" t="s">
        <v>102</v>
      </c>
      <c r="H18" s="1" t="s">
        <v>102</v>
      </c>
      <c r="I18" s="1">
        <v>0.44800000000000001</v>
      </c>
      <c r="J18" s="1" t="s">
        <v>136</v>
      </c>
      <c r="K18" s="1" t="s">
        <v>137</v>
      </c>
    </row>
    <row r="19" spans="2:11" x14ac:dyDescent="0.2">
      <c r="B19" s="1">
        <v>14</v>
      </c>
      <c r="C19" s="1" t="s">
        <v>145</v>
      </c>
      <c r="D19" s="1">
        <v>2025</v>
      </c>
      <c r="E19" s="1" t="s">
        <v>146</v>
      </c>
      <c r="F19" s="1">
        <v>0.35</v>
      </c>
      <c r="G19" s="1" t="s">
        <v>102</v>
      </c>
      <c r="H19" s="1" t="s">
        <v>102</v>
      </c>
      <c r="I19" s="1">
        <v>0.21</v>
      </c>
      <c r="J19" s="1" t="s">
        <v>147</v>
      </c>
      <c r="K19" s="1" t="s">
        <v>148</v>
      </c>
    </row>
    <row r="20" spans="2:11" x14ac:dyDescent="0.2">
      <c r="B20" s="1">
        <v>15</v>
      </c>
      <c r="C20" s="1" t="s">
        <v>145</v>
      </c>
      <c r="D20" s="1">
        <v>2025</v>
      </c>
      <c r="E20" s="1" t="s">
        <v>149</v>
      </c>
      <c r="F20" s="1">
        <v>0.71</v>
      </c>
      <c r="G20" s="1" t="s">
        <v>102</v>
      </c>
      <c r="H20" s="1" t="s">
        <v>102</v>
      </c>
      <c r="I20" s="1" t="s">
        <v>102</v>
      </c>
      <c r="J20" s="1" t="s">
        <v>150</v>
      </c>
      <c r="K20" s="1" t="s">
        <v>148</v>
      </c>
    </row>
    <row r="21" spans="2:11" x14ac:dyDescent="0.2">
      <c r="B21" s="1">
        <v>16</v>
      </c>
      <c r="C21" s="1" t="s">
        <v>145</v>
      </c>
      <c r="D21" s="1">
        <v>2025</v>
      </c>
      <c r="E21" s="1" t="s">
        <v>151</v>
      </c>
      <c r="F21" s="1" t="s">
        <v>102</v>
      </c>
      <c r="G21" s="1" t="s">
        <v>102</v>
      </c>
      <c r="H21" s="1" t="s">
        <v>102</v>
      </c>
      <c r="I21" s="1">
        <v>0.56000000000000005</v>
      </c>
      <c r="J21" s="1" t="s">
        <v>152</v>
      </c>
      <c r="K21" s="1" t="s">
        <v>148</v>
      </c>
    </row>
    <row r="22" spans="2:11" x14ac:dyDescent="0.2">
      <c r="B22" s="1">
        <v>17</v>
      </c>
      <c r="C22" s="1" t="s">
        <v>153</v>
      </c>
      <c r="D22" s="1">
        <v>2024</v>
      </c>
      <c r="E22" s="1" t="s">
        <v>154</v>
      </c>
      <c r="F22" s="1">
        <v>0.61</v>
      </c>
      <c r="G22" s="1" t="s">
        <v>102</v>
      </c>
      <c r="H22" s="1" t="s">
        <v>102</v>
      </c>
      <c r="I22" s="1" t="s">
        <v>102</v>
      </c>
      <c r="J22" s="1" t="s">
        <v>155</v>
      </c>
      <c r="K22" s="1" t="s">
        <v>156</v>
      </c>
    </row>
    <row r="23" spans="2:11" x14ac:dyDescent="0.2">
      <c r="B23" s="1">
        <v>18</v>
      </c>
      <c r="C23" s="1" t="s">
        <v>153</v>
      </c>
      <c r="D23" s="1">
        <v>2024</v>
      </c>
      <c r="E23" s="1" t="s">
        <v>157</v>
      </c>
      <c r="F23" s="1">
        <v>0.7</v>
      </c>
      <c r="G23" s="1" t="s">
        <v>102</v>
      </c>
      <c r="H23" s="1" t="s">
        <v>102</v>
      </c>
      <c r="I23" s="1" t="s">
        <v>102</v>
      </c>
      <c r="J23" s="1" t="s">
        <v>155</v>
      </c>
      <c r="K23" s="1" t="s">
        <v>156</v>
      </c>
    </row>
    <row r="24" spans="2:11" x14ac:dyDescent="0.2">
      <c r="B24" s="1">
        <v>19</v>
      </c>
      <c r="C24" s="1" t="s">
        <v>153</v>
      </c>
      <c r="D24" s="1">
        <v>2024</v>
      </c>
      <c r="E24" s="1" t="s">
        <v>158</v>
      </c>
      <c r="F24" s="1">
        <v>0.8</v>
      </c>
      <c r="G24" s="1" t="s">
        <v>102</v>
      </c>
      <c r="H24" s="1" t="s">
        <v>102</v>
      </c>
      <c r="I24" s="1" t="s">
        <v>102</v>
      </c>
      <c r="J24" s="1" t="s">
        <v>155</v>
      </c>
      <c r="K24" s="1" t="s">
        <v>156</v>
      </c>
    </row>
    <row r="25" spans="2:11" x14ac:dyDescent="0.2">
      <c r="B25" s="1">
        <v>20</v>
      </c>
      <c r="C25" s="1" t="s">
        <v>159</v>
      </c>
      <c r="D25" s="1">
        <v>2025</v>
      </c>
      <c r="E25" s="1" t="s">
        <v>160</v>
      </c>
      <c r="F25" s="1" t="s">
        <v>102</v>
      </c>
      <c r="G25" s="1" t="s">
        <v>102</v>
      </c>
      <c r="H25" s="1" t="s">
        <v>102</v>
      </c>
      <c r="I25" s="1" t="s">
        <v>102</v>
      </c>
      <c r="J25" s="1" t="s">
        <v>161</v>
      </c>
      <c r="K25" s="1" t="s">
        <v>162</v>
      </c>
    </row>
    <row r="26" spans="2:11" x14ac:dyDescent="0.2">
      <c r="B26" s="1">
        <v>21</v>
      </c>
      <c r="C26" s="1" t="s">
        <v>159</v>
      </c>
      <c r="D26" s="1">
        <v>2025</v>
      </c>
      <c r="E26" s="1" t="s">
        <v>163</v>
      </c>
      <c r="F26" s="1" t="s">
        <v>102</v>
      </c>
      <c r="G26" s="1" t="s">
        <v>102</v>
      </c>
      <c r="H26" s="1" t="s">
        <v>102</v>
      </c>
      <c r="I26" s="1" t="s">
        <v>102</v>
      </c>
      <c r="J26" s="1" t="s">
        <v>164</v>
      </c>
      <c r="K26" s="1" t="s">
        <v>162</v>
      </c>
    </row>
    <row r="27" spans="2:11" x14ac:dyDescent="0.2">
      <c r="B27" s="1">
        <v>22</v>
      </c>
      <c r="C27" s="1" t="s">
        <v>159</v>
      </c>
      <c r="D27" s="1">
        <v>2025</v>
      </c>
      <c r="E27" s="1" t="s">
        <v>165</v>
      </c>
      <c r="F27" s="1" t="s">
        <v>102</v>
      </c>
      <c r="G27" s="1" t="s">
        <v>102</v>
      </c>
      <c r="H27" s="1" t="s">
        <v>102</v>
      </c>
      <c r="I27" s="1" t="s">
        <v>102</v>
      </c>
      <c r="J27" s="1" t="s">
        <v>166</v>
      </c>
      <c r="K27" s="1" t="s">
        <v>162</v>
      </c>
    </row>
    <row r="28" spans="2:11" x14ac:dyDescent="0.2">
      <c r="B28" s="1">
        <v>23</v>
      </c>
      <c r="C28" s="1" t="s">
        <v>172</v>
      </c>
    </row>
    <row r="29" spans="2:11" x14ac:dyDescent="0.2">
      <c r="C29" s="1" t="s">
        <v>180</v>
      </c>
    </row>
    <row r="31" spans="2:11" x14ac:dyDescent="0.2">
      <c r="C31" s="3" t="s">
        <v>168</v>
      </c>
      <c r="D31" s="3" t="s">
        <v>169</v>
      </c>
      <c r="E31" s="3" t="s">
        <v>170</v>
      </c>
      <c r="F31" s="3" t="s">
        <v>119</v>
      </c>
    </row>
    <row r="32" spans="2:11" x14ac:dyDescent="0.2">
      <c r="C32" s="1" t="s">
        <v>3</v>
      </c>
      <c r="D32" s="1">
        <f>MIN(G6:G29)</f>
        <v>0.58919999999999995</v>
      </c>
      <c r="E32" s="1">
        <f>MAX(G6:G29)</f>
        <v>0.75409999999999999</v>
      </c>
      <c r="F32" s="1">
        <f>AVERAGE(G6:G29)</f>
        <v>0.67298000000000013</v>
      </c>
    </row>
    <row r="33" spans="3:6" x14ac:dyDescent="0.2">
      <c r="C33" s="1" t="s">
        <v>5</v>
      </c>
      <c r="D33" s="1">
        <f>MIN(H6:H29)</f>
        <v>0.65710000000000002</v>
      </c>
      <c r="E33" s="1">
        <f>MAX(H6:H29)</f>
        <v>0.83040000000000003</v>
      </c>
      <c r="F33" s="1">
        <f>AVERAGE(H6:H29)</f>
        <v>0.74641999999999997</v>
      </c>
    </row>
    <row r="34" spans="3:6" x14ac:dyDescent="0.2">
      <c r="C34" s="1" t="s">
        <v>4</v>
      </c>
      <c r="D34" s="1">
        <f>MIN(I6:I29)</f>
        <v>0.21</v>
      </c>
      <c r="E34" s="1">
        <f>MAX(I6:I29)</f>
        <v>0.79039999999999999</v>
      </c>
      <c r="F34" s="1">
        <f>AVERAGE(I6:I29)</f>
        <v>0.54487333333333332</v>
      </c>
    </row>
    <row r="35" spans="3:6" x14ac:dyDescent="0.2">
      <c r="C35" s="1" t="s">
        <v>171</v>
      </c>
      <c r="D35" s="1">
        <f>MIN(F6:F29)</f>
        <v>0.35</v>
      </c>
      <c r="E35" s="1">
        <f>MAX(F6:F29)</f>
        <v>0.8</v>
      </c>
      <c r="F35" s="1">
        <f>AVERAGE(F6:F29)</f>
        <v>0.66805000000000003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F24C1-621E-E449-9BE6-D10BB30E639E}">
  <dimension ref="B2:O70"/>
  <sheetViews>
    <sheetView topLeftCell="C1" workbookViewId="0">
      <selection activeCell="H4" sqref="H4:J70"/>
    </sheetView>
  </sheetViews>
  <sheetFormatPr baseColWidth="10" defaultRowHeight="16" x14ac:dyDescent="0.2"/>
  <cols>
    <col min="5" max="5" width="3.33203125" customWidth="1"/>
    <col min="9" max="9" width="3.1640625" customWidth="1"/>
    <col min="10" max="10" width="12.83203125" customWidth="1"/>
  </cols>
  <sheetData>
    <row r="2" spans="2:15" x14ac:dyDescent="0.2">
      <c r="B2" s="27" t="s">
        <v>174</v>
      </c>
      <c r="C2" s="27"/>
      <c r="D2" s="27"/>
      <c r="E2" s="16"/>
      <c r="F2" s="27" t="s">
        <v>175</v>
      </c>
      <c r="G2" s="27"/>
      <c r="H2" s="27"/>
      <c r="J2" t="s">
        <v>177</v>
      </c>
      <c r="L2" s="27" t="s">
        <v>179</v>
      </c>
      <c r="M2" s="27"/>
      <c r="N2" s="27"/>
      <c r="O2" s="27"/>
    </row>
    <row r="3" spans="2:15" x14ac:dyDescent="0.2">
      <c r="B3" t="s">
        <v>173</v>
      </c>
      <c r="C3" t="s">
        <v>5</v>
      </c>
      <c r="D3" t="s">
        <v>4</v>
      </c>
      <c r="F3" t="s">
        <v>173</v>
      </c>
      <c r="G3" t="s">
        <v>5</v>
      </c>
      <c r="H3" t="s">
        <v>4</v>
      </c>
      <c r="J3" t="s">
        <v>176</v>
      </c>
      <c r="L3" t="s">
        <v>168</v>
      </c>
      <c r="M3" t="s">
        <v>169</v>
      </c>
      <c r="N3" t="s">
        <v>170</v>
      </c>
      <c r="O3" t="s">
        <v>119</v>
      </c>
    </row>
    <row r="4" spans="2:15" x14ac:dyDescent="0.2">
      <c r="B4">
        <v>0.73329999999999995</v>
      </c>
      <c r="C4">
        <v>0.83330000000000004</v>
      </c>
      <c r="D4">
        <v>0.78010000000000002</v>
      </c>
      <c r="F4">
        <v>0.55559999999999998</v>
      </c>
      <c r="G4">
        <v>1</v>
      </c>
      <c r="H4">
        <v>0.71430000000000005</v>
      </c>
      <c r="J4" s="20">
        <v>1</v>
      </c>
      <c r="L4" t="s">
        <v>3</v>
      </c>
      <c r="M4">
        <v>0.58919999999999995</v>
      </c>
      <c r="N4">
        <v>0.75409999999999999</v>
      </c>
      <c r="O4" s="8">
        <v>0.67298000000000013</v>
      </c>
    </row>
    <row r="5" spans="2:15" x14ac:dyDescent="0.2">
      <c r="B5">
        <v>0.2727</v>
      </c>
      <c r="C5">
        <v>1</v>
      </c>
      <c r="D5">
        <v>0.42859999999999998</v>
      </c>
      <c r="F5">
        <v>0</v>
      </c>
      <c r="G5">
        <v>0</v>
      </c>
      <c r="H5">
        <v>0</v>
      </c>
      <c r="J5" s="20">
        <v>0.5</v>
      </c>
      <c r="L5" t="s">
        <v>5</v>
      </c>
      <c r="M5">
        <v>0.65710000000000002</v>
      </c>
      <c r="N5">
        <v>0.83040000000000003</v>
      </c>
      <c r="O5" s="8">
        <v>0.74641999999999997</v>
      </c>
    </row>
    <row r="6" spans="2:15" x14ac:dyDescent="0.2">
      <c r="B6">
        <v>0.42859999999999998</v>
      </c>
      <c r="C6">
        <v>0.1111</v>
      </c>
      <c r="D6">
        <v>0.17649999999999999</v>
      </c>
      <c r="F6">
        <v>0.25</v>
      </c>
      <c r="G6">
        <v>0.2</v>
      </c>
      <c r="H6">
        <v>0.22220000000000001</v>
      </c>
      <c r="J6" s="20">
        <v>0.4</v>
      </c>
      <c r="L6" t="s">
        <v>4</v>
      </c>
      <c r="M6">
        <v>0.21</v>
      </c>
      <c r="N6">
        <v>0.79039999999999999</v>
      </c>
      <c r="O6" s="8">
        <v>0.54487333333333332</v>
      </c>
    </row>
    <row r="7" spans="2:15" x14ac:dyDescent="0.2">
      <c r="B7">
        <v>0.91669999999999996</v>
      </c>
      <c r="C7">
        <v>0.91669999999999996</v>
      </c>
      <c r="D7">
        <v>0.91669999999999996</v>
      </c>
      <c r="F7">
        <v>0.1</v>
      </c>
      <c r="G7">
        <v>0.2</v>
      </c>
      <c r="H7">
        <v>0.1333</v>
      </c>
      <c r="J7" s="20">
        <v>1</v>
      </c>
      <c r="L7" t="s">
        <v>171</v>
      </c>
      <c r="M7">
        <v>0.35</v>
      </c>
      <c r="N7">
        <v>0.8</v>
      </c>
      <c r="O7" s="8">
        <v>0.66805000000000003</v>
      </c>
    </row>
    <row r="8" spans="2:15" x14ac:dyDescent="0.2">
      <c r="B8">
        <v>0.25</v>
      </c>
      <c r="C8">
        <v>0.66669999999999996</v>
      </c>
      <c r="D8">
        <v>0.36359999999999998</v>
      </c>
      <c r="F8">
        <v>0.2</v>
      </c>
      <c r="G8">
        <v>0.33329999999999999</v>
      </c>
      <c r="H8">
        <v>0.25</v>
      </c>
      <c r="J8" s="20">
        <v>0.66666666666666663</v>
      </c>
    </row>
    <row r="9" spans="2:15" x14ac:dyDescent="0.2">
      <c r="B9">
        <v>0.33329999999999999</v>
      </c>
      <c r="C9">
        <v>0.33329999999999999</v>
      </c>
      <c r="D9">
        <v>0.33329999999999999</v>
      </c>
      <c r="F9">
        <v>0.66669999999999996</v>
      </c>
      <c r="G9">
        <v>0.44440000000000002</v>
      </c>
      <c r="H9">
        <v>0.5333</v>
      </c>
      <c r="J9" s="20">
        <v>0.33333333333333331</v>
      </c>
    </row>
    <row r="10" spans="2:15" x14ac:dyDescent="0.2">
      <c r="B10">
        <v>0.33329999999999999</v>
      </c>
      <c r="C10">
        <v>0.25</v>
      </c>
      <c r="D10">
        <v>0.28570000000000001</v>
      </c>
      <c r="F10">
        <v>0.25</v>
      </c>
      <c r="G10">
        <v>0.33329999999999999</v>
      </c>
      <c r="H10">
        <v>0.28570000000000001</v>
      </c>
      <c r="J10" s="20">
        <v>0.5</v>
      </c>
    </row>
    <row r="11" spans="2:15" x14ac:dyDescent="0.2">
      <c r="B11">
        <v>0.95833333333333304</v>
      </c>
      <c r="C11">
        <v>1</v>
      </c>
      <c r="D11">
        <v>0.97872340425531901</v>
      </c>
      <c r="F11">
        <v>0.71430000000000005</v>
      </c>
      <c r="G11">
        <v>1</v>
      </c>
      <c r="H11">
        <v>0.83330000000000004</v>
      </c>
      <c r="J11">
        <v>1</v>
      </c>
    </row>
    <row r="12" spans="2:15" x14ac:dyDescent="0.2">
      <c r="B12">
        <v>0.69230769230769229</v>
      </c>
      <c r="C12">
        <v>1</v>
      </c>
      <c r="D12">
        <v>0.81818181818181812</v>
      </c>
      <c r="F12">
        <v>0.55559999999999998</v>
      </c>
      <c r="G12">
        <v>0.83330000000000004</v>
      </c>
      <c r="H12">
        <v>0.66669999999999996</v>
      </c>
      <c r="J12">
        <v>1</v>
      </c>
    </row>
    <row r="13" spans="2:15" x14ac:dyDescent="0.2">
      <c r="B13">
        <v>0</v>
      </c>
      <c r="C13">
        <v>0</v>
      </c>
      <c r="D13">
        <v>0</v>
      </c>
      <c r="F13">
        <v>0</v>
      </c>
      <c r="G13">
        <v>0</v>
      </c>
      <c r="H13">
        <v>0</v>
      </c>
      <c r="J13">
        <v>0.5</v>
      </c>
    </row>
    <row r="14" spans="2:15" x14ac:dyDescent="0.2">
      <c r="B14">
        <v>0</v>
      </c>
      <c r="C14">
        <v>0</v>
      </c>
      <c r="D14">
        <v>0</v>
      </c>
      <c r="F14">
        <v>0</v>
      </c>
      <c r="G14">
        <v>0</v>
      </c>
      <c r="H14">
        <v>0</v>
      </c>
      <c r="J14">
        <v>0</v>
      </c>
    </row>
    <row r="15" spans="2:15" x14ac:dyDescent="0.2">
      <c r="B15">
        <v>0.55555555555555558</v>
      </c>
      <c r="C15" t="s">
        <v>178</v>
      </c>
      <c r="D15">
        <v>0.46</v>
      </c>
      <c r="F15">
        <v>0.1111</v>
      </c>
      <c r="G15">
        <v>0.1111</v>
      </c>
      <c r="H15">
        <v>0.1111</v>
      </c>
      <c r="J15">
        <v>0.6</v>
      </c>
    </row>
    <row r="16" spans="2:15" x14ac:dyDescent="0.2">
      <c r="B16">
        <v>0.75</v>
      </c>
      <c r="C16">
        <v>0.91666666666666596</v>
      </c>
      <c r="D16">
        <v>0.82499999999999996</v>
      </c>
      <c r="F16">
        <v>0.625</v>
      </c>
      <c r="G16">
        <v>0.71430000000000005</v>
      </c>
      <c r="H16">
        <v>0.66669999999999996</v>
      </c>
      <c r="J16">
        <v>1</v>
      </c>
    </row>
    <row r="17" spans="2:10" x14ac:dyDescent="0.2">
      <c r="B17">
        <v>0</v>
      </c>
      <c r="C17">
        <v>0</v>
      </c>
      <c r="D17">
        <v>0</v>
      </c>
      <c r="F17">
        <v>0</v>
      </c>
      <c r="G17">
        <v>0</v>
      </c>
      <c r="H17">
        <v>0</v>
      </c>
      <c r="J17">
        <v>0</v>
      </c>
    </row>
    <row r="18" spans="2:10" x14ac:dyDescent="0.2">
      <c r="B18">
        <v>0</v>
      </c>
      <c r="C18">
        <v>0</v>
      </c>
      <c r="D18">
        <v>0</v>
      </c>
      <c r="F18">
        <v>0</v>
      </c>
      <c r="G18">
        <v>0</v>
      </c>
      <c r="H18">
        <v>0</v>
      </c>
      <c r="J18">
        <v>0</v>
      </c>
    </row>
    <row r="19" spans="2:10" x14ac:dyDescent="0.2">
      <c r="B19">
        <v>0.25</v>
      </c>
      <c r="C19">
        <v>7.6923076923076927E-2</v>
      </c>
      <c r="D19">
        <v>0.1176470588235294</v>
      </c>
      <c r="F19">
        <v>0.1111</v>
      </c>
      <c r="G19">
        <v>0.16669999999999999</v>
      </c>
      <c r="H19">
        <v>0.1333</v>
      </c>
      <c r="J19">
        <v>0.25</v>
      </c>
    </row>
    <row r="20" spans="2:10" x14ac:dyDescent="0.2">
      <c r="B20">
        <v>0.31578947368421051</v>
      </c>
      <c r="C20">
        <v>0.1111111111111111</v>
      </c>
      <c r="D20">
        <v>0.16438356164383561</v>
      </c>
      <c r="F20">
        <v>0.1111</v>
      </c>
      <c r="G20">
        <v>0.2</v>
      </c>
      <c r="H20">
        <v>0.1429</v>
      </c>
      <c r="J20">
        <v>0.2</v>
      </c>
    </row>
    <row r="21" spans="2:10" x14ac:dyDescent="0.2">
      <c r="B21">
        <v>0.25</v>
      </c>
      <c r="C21">
        <v>0.1111111111111111</v>
      </c>
      <c r="D21">
        <v>0.14285714285714279</v>
      </c>
      <c r="F21">
        <v>0.25</v>
      </c>
      <c r="G21">
        <v>0.2</v>
      </c>
      <c r="H21">
        <v>0.22220000000000001</v>
      </c>
      <c r="J21">
        <v>0</v>
      </c>
    </row>
    <row r="22" spans="2:10" x14ac:dyDescent="0.2">
      <c r="B22">
        <v>0.5</v>
      </c>
      <c r="C22">
        <v>0</v>
      </c>
      <c r="D22">
        <v>0</v>
      </c>
      <c r="F22">
        <v>0</v>
      </c>
      <c r="G22">
        <v>0</v>
      </c>
      <c r="H22">
        <v>0</v>
      </c>
      <c r="J22">
        <v>0</v>
      </c>
    </row>
    <row r="23" spans="2:10" x14ac:dyDescent="0.2">
      <c r="B23">
        <v>0</v>
      </c>
      <c r="C23">
        <v>0</v>
      </c>
      <c r="D23">
        <v>0</v>
      </c>
      <c r="F23">
        <v>0</v>
      </c>
      <c r="G23">
        <v>0</v>
      </c>
      <c r="H23">
        <v>0</v>
      </c>
      <c r="J23">
        <v>0</v>
      </c>
    </row>
    <row r="24" spans="2:10" x14ac:dyDescent="0.2">
      <c r="B24">
        <v>0.1</v>
      </c>
      <c r="C24">
        <v>0</v>
      </c>
      <c r="D24">
        <v>0</v>
      </c>
      <c r="F24">
        <v>0</v>
      </c>
      <c r="G24">
        <v>0</v>
      </c>
      <c r="H24">
        <v>0</v>
      </c>
      <c r="J24">
        <v>0.2857142857142857</v>
      </c>
    </row>
    <row r="25" spans="2:10" x14ac:dyDescent="0.2">
      <c r="B25">
        <v>0.2</v>
      </c>
      <c r="C25">
        <v>0</v>
      </c>
      <c r="D25">
        <v>0</v>
      </c>
      <c r="F25">
        <v>0</v>
      </c>
      <c r="G25">
        <v>0</v>
      </c>
      <c r="H25">
        <v>0</v>
      </c>
      <c r="J25">
        <v>0</v>
      </c>
    </row>
    <row r="26" spans="2:10" x14ac:dyDescent="0.2">
      <c r="B26">
        <v>1</v>
      </c>
      <c r="C26">
        <v>0.2857142857142857</v>
      </c>
      <c r="D26">
        <v>0.44444444444444448</v>
      </c>
      <c r="F26">
        <v>0</v>
      </c>
      <c r="G26">
        <v>0</v>
      </c>
      <c r="H26">
        <v>0</v>
      </c>
      <c r="J26">
        <v>0.33333333333333331</v>
      </c>
    </row>
    <row r="27" spans="2:10" x14ac:dyDescent="0.2">
      <c r="B27">
        <v>0</v>
      </c>
      <c r="C27">
        <v>0</v>
      </c>
      <c r="D27">
        <v>0</v>
      </c>
      <c r="F27">
        <v>0</v>
      </c>
      <c r="G27">
        <v>0</v>
      </c>
      <c r="H27">
        <v>0</v>
      </c>
      <c r="J27">
        <v>0.16666666666666671</v>
      </c>
    </row>
    <row r="28" spans="2:10" x14ac:dyDescent="0.2">
      <c r="B28">
        <v>0.90476190476190477</v>
      </c>
      <c r="C28">
        <v>0.94444444444444442</v>
      </c>
      <c r="D28">
        <v>0.92417739628040052</v>
      </c>
      <c r="F28">
        <v>0.71430000000000005</v>
      </c>
      <c r="G28">
        <v>1</v>
      </c>
      <c r="H28">
        <v>0.83330000000000004</v>
      </c>
      <c r="J28">
        <v>1</v>
      </c>
    </row>
    <row r="29" spans="2:10" x14ac:dyDescent="0.2">
      <c r="B29">
        <v>0</v>
      </c>
      <c r="C29">
        <v>0</v>
      </c>
      <c r="D29">
        <v>0</v>
      </c>
      <c r="F29">
        <v>0</v>
      </c>
      <c r="G29">
        <v>0</v>
      </c>
      <c r="H29">
        <v>0</v>
      </c>
      <c r="J29">
        <v>0</v>
      </c>
    </row>
    <row r="30" spans="2:10" x14ac:dyDescent="0.2">
      <c r="B30">
        <v>0.69230769230769229</v>
      </c>
      <c r="C30">
        <v>1</v>
      </c>
      <c r="D30">
        <v>0.81818181818181812</v>
      </c>
      <c r="F30">
        <v>0.1429</v>
      </c>
      <c r="G30">
        <v>0.16669999999999999</v>
      </c>
      <c r="H30">
        <v>0.15379999999999999</v>
      </c>
      <c r="J30">
        <v>0.66666666666666663</v>
      </c>
    </row>
    <row r="31" spans="2:10" x14ac:dyDescent="0.2">
      <c r="B31">
        <v>0.3</v>
      </c>
      <c r="C31">
        <v>0.625</v>
      </c>
      <c r="D31">
        <v>0.40540540540540537</v>
      </c>
      <c r="F31">
        <v>0</v>
      </c>
      <c r="G31">
        <v>0</v>
      </c>
      <c r="H31">
        <v>0</v>
      </c>
      <c r="J31">
        <v>0.5</v>
      </c>
    </row>
    <row r="32" spans="2:10" x14ac:dyDescent="0.2">
      <c r="B32">
        <v>0</v>
      </c>
      <c r="C32">
        <v>0</v>
      </c>
      <c r="D32">
        <v>0</v>
      </c>
      <c r="F32">
        <v>0</v>
      </c>
      <c r="G32">
        <v>0</v>
      </c>
      <c r="H32">
        <v>0</v>
      </c>
      <c r="J32">
        <v>0</v>
      </c>
    </row>
    <row r="33" spans="2:10" x14ac:dyDescent="0.2">
      <c r="B33">
        <v>1</v>
      </c>
      <c r="C33">
        <v>0.25</v>
      </c>
      <c r="D33">
        <v>0.4</v>
      </c>
      <c r="F33">
        <v>0</v>
      </c>
      <c r="G33">
        <v>0</v>
      </c>
      <c r="H33">
        <v>0</v>
      </c>
      <c r="J33">
        <v>0</v>
      </c>
    </row>
    <row r="34" spans="2:10" x14ac:dyDescent="0.2">
      <c r="B34">
        <v>0.63636363636363635</v>
      </c>
      <c r="C34">
        <v>0.27272727272727271</v>
      </c>
      <c r="D34">
        <v>0.38181818181818178</v>
      </c>
      <c r="F34">
        <v>0.66669999999999996</v>
      </c>
      <c r="G34">
        <v>0.96299999999999997</v>
      </c>
      <c r="H34">
        <v>0.78790000000000004</v>
      </c>
      <c r="J34">
        <v>0.5</v>
      </c>
    </row>
    <row r="35" spans="2:10" x14ac:dyDescent="0.2">
      <c r="B35">
        <v>0.83299999999999996</v>
      </c>
      <c r="C35">
        <v>0.5</v>
      </c>
      <c r="D35">
        <v>0.625</v>
      </c>
      <c r="F35">
        <v>0.28570000000000001</v>
      </c>
      <c r="G35">
        <v>0.3125</v>
      </c>
      <c r="H35">
        <v>0.29849999999999999</v>
      </c>
      <c r="J35">
        <v>1</v>
      </c>
    </row>
    <row r="36" spans="2:10" x14ac:dyDescent="0.2">
      <c r="B36">
        <v>0.66666666666666663</v>
      </c>
      <c r="C36">
        <v>0.16279069767441859</v>
      </c>
      <c r="D36">
        <v>0.26168224299065418</v>
      </c>
      <c r="F36">
        <v>0.3</v>
      </c>
      <c r="G36">
        <v>0.12</v>
      </c>
      <c r="H36">
        <v>0.1714</v>
      </c>
      <c r="J36">
        <v>0.15</v>
      </c>
    </row>
    <row r="37" spans="2:10" x14ac:dyDescent="0.2">
      <c r="B37">
        <v>0.75</v>
      </c>
      <c r="C37">
        <v>0.81818181818181823</v>
      </c>
      <c r="D37">
        <v>0.78260869565217384</v>
      </c>
      <c r="F37">
        <v>0.37930000000000003</v>
      </c>
      <c r="G37">
        <v>0.45829999999999999</v>
      </c>
      <c r="H37">
        <v>0.41510000000000002</v>
      </c>
      <c r="J37">
        <v>0</v>
      </c>
    </row>
    <row r="38" spans="2:10" x14ac:dyDescent="0.2">
      <c r="B38">
        <v>0.82608695652173914</v>
      </c>
      <c r="C38">
        <v>0.8125</v>
      </c>
      <c r="D38">
        <v>0.81923714759535649</v>
      </c>
      <c r="F38">
        <v>0.16669999999999999</v>
      </c>
      <c r="G38">
        <v>0.13639999999999999</v>
      </c>
      <c r="H38">
        <v>0.15</v>
      </c>
      <c r="J38">
        <v>1</v>
      </c>
    </row>
    <row r="39" spans="2:10" x14ac:dyDescent="0.2">
      <c r="B39">
        <v>0.33300000000000002</v>
      </c>
      <c r="C39">
        <v>0.55559999999999998</v>
      </c>
      <c r="D39">
        <v>0.4178</v>
      </c>
      <c r="F39">
        <v>0.22220000000000001</v>
      </c>
      <c r="G39">
        <v>0.66669999999999996</v>
      </c>
      <c r="H39">
        <v>0.33329999999999999</v>
      </c>
      <c r="J39">
        <v>1</v>
      </c>
    </row>
    <row r="40" spans="2:10" x14ac:dyDescent="0.2">
      <c r="B40">
        <v>0.4</v>
      </c>
      <c r="C40">
        <v>0.1111</v>
      </c>
      <c r="D40">
        <v>0.1739</v>
      </c>
      <c r="F40">
        <v>9.0899999999999995E-2</v>
      </c>
      <c r="G40">
        <v>0.5</v>
      </c>
      <c r="H40">
        <v>0.15379999999999999</v>
      </c>
      <c r="J40">
        <v>0.5</v>
      </c>
    </row>
    <row r="41" spans="2:10" x14ac:dyDescent="0.2">
      <c r="B41">
        <v>6.6699999999999995E-2</v>
      </c>
      <c r="C41">
        <v>0</v>
      </c>
      <c r="D41">
        <v>0</v>
      </c>
      <c r="F41">
        <v>0</v>
      </c>
      <c r="G41">
        <v>0</v>
      </c>
      <c r="H41">
        <v>0</v>
      </c>
      <c r="J41">
        <v>0</v>
      </c>
    </row>
    <row r="42" spans="2:10" x14ac:dyDescent="0.2">
      <c r="B42">
        <v>0</v>
      </c>
      <c r="C42">
        <v>0.125</v>
      </c>
      <c r="D42">
        <v>0</v>
      </c>
      <c r="F42">
        <v>0</v>
      </c>
      <c r="G42">
        <v>0</v>
      </c>
      <c r="H42">
        <v>0</v>
      </c>
      <c r="J42">
        <v>1</v>
      </c>
    </row>
    <row r="43" spans="2:10" x14ac:dyDescent="0.2">
      <c r="B43">
        <v>0.4</v>
      </c>
      <c r="C43">
        <v>0.33329999999999999</v>
      </c>
      <c r="D43">
        <v>0.36359999999999998</v>
      </c>
      <c r="F43">
        <v>0</v>
      </c>
      <c r="G43">
        <v>0</v>
      </c>
      <c r="H43">
        <v>0</v>
      </c>
      <c r="J43">
        <v>1</v>
      </c>
    </row>
    <row r="44" spans="2:10" x14ac:dyDescent="0.2">
      <c r="B44">
        <v>0.6</v>
      </c>
      <c r="C44">
        <v>0.6</v>
      </c>
      <c r="D44">
        <v>0.6</v>
      </c>
      <c r="F44">
        <v>0</v>
      </c>
      <c r="G44">
        <v>0</v>
      </c>
      <c r="H44">
        <v>0</v>
      </c>
      <c r="J44">
        <v>0.2</v>
      </c>
    </row>
    <row r="45" spans="2:10" x14ac:dyDescent="0.2">
      <c r="B45">
        <v>0.52939999999999998</v>
      </c>
      <c r="C45">
        <v>0.2162</v>
      </c>
      <c r="D45">
        <v>0.307</v>
      </c>
      <c r="F45">
        <v>0.42859999999999998</v>
      </c>
      <c r="G45">
        <v>0.2727</v>
      </c>
      <c r="H45">
        <v>0.33329999999999999</v>
      </c>
      <c r="J45">
        <v>0.5</v>
      </c>
    </row>
    <row r="46" spans="2:10" x14ac:dyDescent="0.2">
      <c r="B46">
        <v>0.6</v>
      </c>
      <c r="C46">
        <v>0.6</v>
      </c>
      <c r="D46">
        <v>0.6</v>
      </c>
      <c r="F46">
        <v>0.33329999999999999</v>
      </c>
      <c r="G46">
        <v>1</v>
      </c>
      <c r="H46">
        <v>0.5</v>
      </c>
      <c r="J46">
        <v>1</v>
      </c>
    </row>
    <row r="47" spans="2:10" x14ac:dyDescent="0.2">
      <c r="B47">
        <v>0.92859999999999998</v>
      </c>
      <c r="C47">
        <v>1</v>
      </c>
      <c r="D47">
        <v>0.96299999999999997</v>
      </c>
      <c r="F47">
        <v>0.125</v>
      </c>
      <c r="G47">
        <v>1</v>
      </c>
      <c r="H47">
        <v>0.22220000000000001</v>
      </c>
      <c r="J47" s="20">
        <v>1</v>
      </c>
    </row>
    <row r="48" spans="2:10" x14ac:dyDescent="0.2">
      <c r="B48">
        <v>1</v>
      </c>
      <c r="C48">
        <v>1</v>
      </c>
      <c r="D48">
        <v>1</v>
      </c>
      <c r="F48">
        <v>0.125</v>
      </c>
      <c r="G48">
        <v>1</v>
      </c>
      <c r="H48">
        <v>0.22220000000000001</v>
      </c>
      <c r="J48" s="20">
        <v>1</v>
      </c>
    </row>
    <row r="49" spans="2:10" x14ac:dyDescent="0.2">
      <c r="B49">
        <v>1</v>
      </c>
      <c r="C49">
        <v>1</v>
      </c>
      <c r="D49">
        <v>1</v>
      </c>
      <c r="F49">
        <v>1</v>
      </c>
      <c r="G49">
        <v>1</v>
      </c>
      <c r="H49">
        <v>1</v>
      </c>
      <c r="J49" s="20">
        <v>1</v>
      </c>
    </row>
    <row r="50" spans="2:10" x14ac:dyDescent="0.2">
      <c r="B50">
        <v>0.93330000000000002</v>
      </c>
      <c r="C50">
        <v>0.61539999999999995</v>
      </c>
      <c r="D50">
        <v>0.74170000000000003</v>
      </c>
      <c r="F50">
        <v>0.5</v>
      </c>
      <c r="G50">
        <v>0.42859999999999998</v>
      </c>
      <c r="H50">
        <v>0.46150000000000002</v>
      </c>
      <c r="J50" s="20">
        <v>0.625</v>
      </c>
    </row>
    <row r="51" spans="2:10" x14ac:dyDescent="0.2">
      <c r="B51">
        <v>1</v>
      </c>
      <c r="C51">
        <v>1</v>
      </c>
      <c r="D51">
        <v>1</v>
      </c>
      <c r="F51">
        <v>1</v>
      </c>
      <c r="G51">
        <v>1</v>
      </c>
      <c r="H51">
        <v>1</v>
      </c>
      <c r="J51" s="20">
        <v>1</v>
      </c>
    </row>
    <row r="52" spans="2:10" x14ac:dyDescent="0.2">
      <c r="B52">
        <v>0.66666666666666696</v>
      </c>
      <c r="C52">
        <v>0</v>
      </c>
      <c r="D52">
        <v>0</v>
      </c>
      <c r="F52">
        <v>0</v>
      </c>
      <c r="G52">
        <v>0</v>
      </c>
      <c r="H52">
        <v>0</v>
      </c>
      <c r="J52">
        <v>0</v>
      </c>
    </row>
    <row r="53" spans="2:10" x14ac:dyDescent="0.2">
      <c r="B53">
        <v>0.4</v>
      </c>
      <c r="C53">
        <v>0.58333333333333304</v>
      </c>
      <c r="D53">
        <v>0.47457627118644102</v>
      </c>
      <c r="F53">
        <v>0.22220000000000001</v>
      </c>
      <c r="G53">
        <v>0.4</v>
      </c>
      <c r="H53">
        <v>0.28570000000000001</v>
      </c>
      <c r="J53">
        <v>0.4</v>
      </c>
    </row>
    <row r="54" spans="2:10" x14ac:dyDescent="0.2">
      <c r="B54">
        <v>1</v>
      </c>
      <c r="C54">
        <v>0.96</v>
      </c>
      <c r="D54">
        <v>0.97959183673469397</v>
      </c>
      <c r="F54">
        <v>0.5</v>
      </c>
      <c r="G54">
        <v>1</v>
      </c>
      <c r="H54">
        <v>0.66669999999999996</v>
      </c>
      <c r="J54">
        <v>1</v>
      </c>
    </row>
    <row r="55" spans="2:10" x14ac:dyDescent="0.2">
      <c r="B55">
        <v>0.85714285714285698</v>
      </c>
      <c r="C55">
        <v>1</v>
      </c>
      <c r="D55">
        <v>0.92307692307692302</v>
      </c>
      <c r="F55">
        <v>0.1429</v>
      </c>
      <c r="G55">
        <v>1</v>
      </c>
      <c r="H55">
        <v>0.25</v>
      </c>
      <c r="J55">
        <v>1</v>
      </c>
    </row>
    <row r="56" spans="2:10" x14ac:dyDescent="0.2">
      <c r="B56">
        <v>0</v>
      </c>
      <c r="C56">
        <v>0</v>
      </c>
      <c r="D56">
        <v>0</v>
      </c>
      <c r="F56">
        <v>0</v>
      </c>
      <c r="G56">
        <v>0</v>
      </c>
      <c r="H56">
        <v>0</v>
      </c>
      <c r="J56">
        <v>0.33337</v>
      </c>
    </row>
    <row r="57" spans="2:10" x14ac:dyDescent="0.2">
      <c r="B57">
        <v>0.26315789473684198</v>
      </c>
      <c r="C57">
        <v>0</v>
      </c>
      <c r="D57">
        <v>0</v>
      </c>
      <c r="F57">
        <v>0</v>
      </c>
      <c r="G57">
        <v>0</v>
      </c>
      <c r="H57">
        <v>0</v>
      </c>
      <c r="J57">
        <v>0.2</v>
      </c>
    </row>
    <row r="58" spans="2:10" x14ac:dyDescent="0.2">
      <c r="B58">
        <v>0.18181818181818199</v>
      </c>
      <c r="C58">
        <v>0.45454545454545497</v>
      </c>
      <c r="D58">
        <v>0.25974025974025999</v>
      </c>
      <c r="F58">
        <v>0.2</v>
      </c>
      <c r="G58">
        <v>0.5</v>
      </c>
      <c r="H58">
        <v>0.28570000000000001</v>
      </c>
      <c r="J58">
        <v>0.5</v>
      </c>
    </row>
    <row r="59" spans="2:10" x14ac:dyDescent="0.2">
      <c r="B59">
        <v>0.1</v>
      </c>
      <c r="C59">
        <v>0</v>
      </c>
      <c r="D59">
        <v>0</v>
      </c>
      <c r="F59">
        <v>0</v>
      </c>
      <c r="G59">
        <v>0</v>
      </c>
      <c r="H59">
        <v>0</v>
      </c>
      <c r="J59">
        <v>0</v>
      </c>
    </row>
    <row r="60" spans="2:10" x14ac:dyDescent="0.2">
      <c r="B60">
        <v>0.25</v>
      </c>
      <c r="C60">
        <v>0.66666666666666696</v>
      </c>
      <c r="D60">
        <v>0.36363636363636398</v>
      </c>
      <c r="F60">
        <v>0.25</v>
      </c>
      <c r="G60">
        <v>1</v>
      </c>
      <c r="H60">
        <v>0.4</v>
      </c>
      <c r="J60">
        <v>0.5</v>
      </c>
    </row>
    <row r="61" spans="2:10" x14ac:dyDescent="0.2">
      <c r="B61">
        <v>0</v>
      </c>
      <c r="C61">
        <v>0</v>
      </c>
      <c r="D61">
        <v>0</v>
      </c>
      <c r="F61">
        <v>0</v>
      </c>
      <c r="G61">
        <v>0</v>
      </c>
      <c r="H61">
        <v>0</v>
      </c>
      <c r="J61">
        <v>0</v>
      </c>
    </row>
    <row r="62" spans="2:10" x14ac:dyDescent="0.2">
      <c r="B62">
        <v>0.1875</v>
      </c>
      <c r="C62">
        <v>0.33333333333333298</v>
      </c>
      <c r="D62">
        <v>0.24</v>
      </c>
      <c r="F62">
        <v>0</v>
      </c>
      <c r="G62">
        <v>0</v>
      </c>
      <c r="H62">
        <v>0</v>
      </c>
      <c r="J62">
        <v>0</v>
      </c>
    </row>
    <row r="63" spans="2:10" x14ac:dyDescent="0.2">
      <c r="B63">
        <v>0.33333333333333298</v>
      </c>
      <c r="C63">
        <v>0.16666666666666699</v>
      </c>
      <c r="D63">
        <v>0.22222222222222199</v>
      </c>
      <c r="F63">
        <v>0</v>
      </c>
      <c r="G63">
        <v>0</v>
      </c>
      <c r="H63">
        <v>0</v>
      </c>
      <c r="J63">
        <v>0</v>
      </c>
    </row>
    <row r="64" spans="2:10" x14ac:dyDescent="0.2">
      <c r="B64">
        <v>0.33333333333333298</v>
      </c>
      <c r="C64">
        <v>0</v>
      </c>
      <c r="D64">
        <v>0</v>
      </c>
      <c r="F64">
        <v>0</v>
      </c>
      <c r="G64">
        <v>0</v>
      </c>
      <c r="H64">
        <v>0</v>
      </c>
      <c r="J64">
        <v>1</v>
      </c>
    </row>
    <row r="65" spans="2:10" x14ac:dyDescent="0.2">
      <c r="B65">
        <v>0.28571428571428598</v>
      </c>
      <c r="C65">
        <v>0.25</v>
      </c>
      <c r="D65">
        <v>0.266666666666667</v>
      </c>
      <c r="F65">
        <v>0</v>
      </c>
      <c r="G65">
        <v>0</v>
      </c>
      <c r="H65">
        <v>0</v>
      </c>
      <c r="J65">
        <v>0</v>
      </c>
    </row>
    <row r="66" spans="2:10" x14ac:dyDescent="0.2">
      <c r="B66">
        <v>9.0909090909090898E-2</v>
      </c>
      <c r="C66">
        <v>0.33333333333333298</v>
      </c>
      <c r="D66">
        <v>0.14285714285714299</v>
      </c>
      <c r="F66">
        <v>0</v>
      </c>
      <c r="G66">
        <v>0</v>
      </c>
      <c r="H66">
        <v>0</v>
      </c>
      <c r="J66">
        <v>0</v>
      </c>
    </row>
    <row r="67" spans="2:10" x14ac:dyDescent="0.2">
      <c r="B67">
        <v>0.33333333333333298</v>
      </c>
      <c r="C67">
        <v>0.18181818181818199</v>
      </c>
      <c r="D67">
        <v>0.23529411764705899</v>
      </c>
      <c r="F67">
        <v>0</v>
      </c>
      <c r="G67">
        <v>0</v>
      </c>
      <c r="H67">
        <v>0</v>
      </c>
      <c r="J67">
        <v>0.5</v>
      </c>
    </row>
    <row r="68" spans="2:10" x14ac:dyDescent="0.2">
      <c r="B68">
        <v>0</v>
      </c>
      <c r="C68">
        <v>0</v>
      </c>
      <c r="D68">
        <v>0</v>
      </c>
      <c r="F68">
        <v>0</v>
      </c>
      <c r="G68">
        <v>0</v>
      </c>
      <c r="H68">
        <v>0</v>
      </c>
      <c r="J68">
        <v>0</v>
      </c>
    </row>
    <row r="70" spans="2:10" x14ac:dyDescent="0.2">
      <c r="B70">
        <f>AVERAGE(B4:B68)</f>
        <v>0.43881510597677464</v>
      </c>
      <c r="C70">
        <f t="shared" ref="C70:J70" si="0">AVERAGE(C4:C68)</f>
        <v>0.39194636647267461</v>
      </c>
      <c r="D70">
        <f t="shared" si="0"/>
        <v>0.36813092495227451</v>
      </c>
      <c r="F70">
        <f t="shared" si="0"/>
        <v>0.18917230769230767</v>
      </c>
      <c r="G70">
        <f t="shared" si="0"/>
        <v>0.30248153846153841</v>
      </c>
      <c r="H70">
        <f t="shared" si="0"/>
        <v>0.21291384615384623</v>
      </c>
      <c r="J70">
        <f t="shared" si="0"/>
        <v>0.45862693772893764</v>
      </c>
    </row>
  </sheetData>
  <mergeCells count="3">
    <mergeCell ref="B2:D2"/>
    <mergeCell ref="F2:H2"/>
    <mergeCell ref="L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UC1</vt:lpstr>
      <vt:lpstr>UC2</vt:lpstr>
      <vt:lpstr>UC3</vt:lpstr>
      <vt:lpstr>UC4</vt:lpstr>
      <vt:lpstr>UC5</vt:lpstr>
      <vt:lpstr>UC6</vt:lpstr>
      <vt:lpstr>By Use Cases</vt:lpstr>
      <vt:lpstr>ROC Curve of F1 </vt:lpstr>
      <vt:lpstr>ROC Curve of Hallucination</vt:lpstr>
      <vt:lpstr>RAG Metrics Range</vt:lpstr>
      <vt:lpstr>My RAG evaluation VS RAGCherker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Bakhronov  Javohir</dc:creator>
  <cp:lastModifiedBy>Bakhronov  Javohir</cp:lastModifiedBy>
  <dcterms:created xsi:type="dcterms:W3CDTF">2026-02-16T14:37:45Z</dcterms:created>
  <dcterms:modified xsi:type="dcterms:W3CDTF">2026-03-13T11:07:42Z</dcterms:modified>
</cp:coreProperties>
</file>